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GOC ANH\KHOA NGOAI NGU\CHUONG TRINH NĂM 2025\CHUONG TRINH NĂM 2025\khoa gui lan 2\KIEM TRA CTRINH\TIENG HAN\"/>
    </mc:Choice>
  </mc:AlternateContent>
  <bookViews>
    <workbookView xWindow="0" yWindow="0" windowWidth="15360" windowHeight="7650" activeTab="2"/>
  </bookViews>
  <sheets>
    <sheet name="T. HAN C1" sheetId="1" r:id="rId1"/>
    <sheet name="T. HAN T4" sheetId="2" r:id="rId2"/>
    <sheet name="T. HAN-C2" sheetId="3" r:id="rId3"/>
  </sheets>
  <definedNames>
    <definedName name="_Hlk43211407" localSheetId="0">'T. HAN C1'!$A$131</definedName>
    <definedName name="_Hlk43287746" localSheetId="0">'T. HAN C1'!$A$80</definedName>
    <definedName name="_Hlk43391232" localSheetId="0">'T. HAN C1'!$A$93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9" i="3" l="1"/>
  <c r="H46" i="3"/>
  <c r="H47" i="3"/>
  <c r="F47" i="3"/>
  <c r="G43" i="3"/>
  <c r="F46" i="3"/>
  <c r="F43" i="3"/>
  <c r="H43" i="3"/>
  <c r="E43" i="3"/>
  <c r="C43" i="3"/>
  <c r="E14" i="3"/>
  <c r="F14" i="3"/>
  <c r="G14" i="3"/>
  <c r="H14" i="3"/>
  <c r="D14" i="3"/>
  <c r="E16" i="3"/>
  <c r="F16" i="3"/>
  <c r="G16" i="3"/>
  <c r="H16" i="3"/>
  <c r="D16" i="3"/>
  <c r="E32" i="3"/>
  <c r="F32" i="3"/>
  <c r="G32" i="3"/>
  <c r="H32" i="3"/>
  <c r="D32" i="3"/>
  <c r="E23" i="3"/>
  <c r="F23" i="3"/>
  <c r="G23" i="3"/>
  <c r="H23" i="3"/>
  <c r="D23" i="3"/>
  <c r="E6" i="3"/>
  <c r="F6" i="3"/>
  <c r="G6" i="3"/>
  <c r="H6" i="3"/>
  <c r="D6" i="3"/>
  <c r="F50" i="2" l="1"/>
  <c r="F49" i="2"/>
  <c r="J45" i="2"/>
  <c r="N40" i="2"/>
  <c r="F46" i="2"/>
  <c r="G46" i="2"/>
  <c r="H46" i="2"/>
  <c r="E46" i="2"/>
  <c r="C46" i="2"/>
  <c r="E23" i="2"/>
  <c r="F23" i="2"/>
  <c r="F14" i="2" s="1"/>
  <c r="G23" i="2"/>
  <c r="G14" i="2" s="1"/>
  <c r="H23" i="2"/>
  <c r="H14" i="2" s="1"/>
  <c r="D23" i="2"/>
  <c r="D14" i="2" s="1"/>
  <c r="E14" i="2"/>
  <c r="E37" i="2"/>
  <c r="F37" i="2"/>
  <c r="G37" i="2"/>
  <c r="H37" i="2"/>
  <c r="D37" i="2"/>
  <c r="E16" i="2"/>
  <c r="F16" i="2"/>
  <c r="G16" i="2"/>
  <c r="H16" i="2"/>
  <c r="D16" i="2"/>
  <c r="E6" i="2"/>
  <c r="F6" i="2"/>
  <c r="G6" i="2"/>
  <c r="H6" i="2"/>
  <c r="D6" i="2"/>
  <c r="O61" i="1" l="1"/>
  <c r="J62" i="1" l="1"/>
  <c r="J63" i="1"/>
  <c r="H59" i="1"/>
  <c r="I59" i="1"/>
  <c r="J59" i="1"/>
  <c r="O24" i="1"/>
  <c r="M30" i="3" l="1"/>
  <c r="J42" i="3"/>
  <c r="I42" i="3"/>
  <c r="H49" i="2"/>
  <c r="N34" i="2"/>
  <c r="H50" i="2"/>
  <c r="I45" i="2"/>
  <c r="N49" i="2" s="1"/>
  <c r="P44" i="1"/>
  <c r="L59" i="1"/>
  <c r="K59" i="1"/>
  <c r="G48" i="1" l="1"/>
  <c r="H48" i="1"/>
  <c r="I48" i="1"/>
  <c r="J48" i="1"/>
  <c r="F48" i="1"/>
  <c r="G33" i="1"/>
  <c r="G15" i="1" s="1"/>
  <c r="H33" i="1"/>
  <c r="I33" i="1"/>
  <c r="I15" i="1" s="1"/>
  <c r="J33" i="1"/>
  <c r="J15" i="1" s="1"/>
  <c r="F33" i="1"/>
  <c r="F15" i="1" s="1"/>
  <c r="G17" i="1"/>
  <c r="H17" i="1"/>
  <c r="I17" i="1"/>
  <c r="J17" i="1"/>
  <c r="F17" i="1"/>
  <c r="G6" i="1"/>
  <c r="H6" i="1"/>
  <c r="I6" i="1"/>
  <c r="H63" i="1" s="1"/>
  <c r="J6" i="1"/>
  <c r="F6" i="1"/>
  <c r="H15" i="1" l="1"/>
  <c r="E59" i="1"/>
  <c r="H62" i="1"/>
</calcChain>
</file>

<file path=xl/sharedStrings.xml><?xml version="1.0" encoding="utf-8"?>
<sst xmlns="http://schemas.openxmlformats.org/spreadsheetml/2006/main" count="957" uniqueCount="221">
  <si>
    <t>Mã      môn học</t>
  </si>
  <si>
    <t>Tên môn học</t>
  </si>
  <si>
    <t>Số tín chỉ</t>
  </si>
  <si>
    <t>Thời gian học tập (giờ)</t>
  </si>
  <si>
    <t>Tổng số</t>
  </si>
  <si>
    <t>Trong đó</t>
  </si>
  <si>
    <t>Lý thuyết</t>
  </si>
  <si>
    <t>Thực hành / thực tập/ thí nghiệm/ thảo luận</t>
  </si>
  <si>
    <t>Thi/</t>
  </si>
  <si>
    <t>Kiểm tra</t>
  </si>
  <si>
    <t>I</t>
  </si>
  <si>
    <t>Các môn học chung/ đại cương</t>
  </si>
  <si>
    <t>MHCT.C1.09</t>
  </si>
  <si>
    <t>Giáo dục Chính trị</t>
  </si>
  <si>
    <t>5(5,0,10)</t>
  </si>
  <si>
    <t>MHCT.C1.10</t>
  </si>
  <si>
    <t>Pháp luật</t>
  </si>
  <si>
    <t>2(2,0,4)</t>
  </si>
  <si>
    <t>MHCB.C1.06</t>
  </si>
  <si>
    <t>Giáo dục thể chất (*)</t>
  </si>
  <si>
    <t>2(0,2,1)</t>
  </si>
  <si>
    <t>MHCB.C1.08</t>
  </si>
  <si>
    <t>Giáo dục quốc phòng và An ninh (*)</t>
  </si>
  <si>
    <t>3(2,1,5)</t>
  </si>
  <si>
    <t>MHTT.C1.801</t>
  </si>
  <si>
    <t>Tin học</t>
  </si>
  <si>
    <t>3(1,2,3)</t>
  </si>
  <si>
    <t>MHNN.C1.200</t>
  </si>
  <si>
    <t xml:space="preserve">Tiếng Anh 1 </t>
  </si>
  <si>
    <t>MHNN.C1.201</t>
  </si>
  <si>
    <t xml:space="preserve">Tiếng Anh 2 </t>
  </si>
  <si>
    <t>II</t>
  </si>
  <si>
    <t>Các môn học chuyên môn ngành, nghề</t>
  </si>
  <si>
    <t>II.1</t>
  </si>
  <si>
    <t>Môn học cơ sở ngành, nghề</t>
  </si>
  <si>
    <t>MHKT.C1.01</t>
  </si>
  <si>
    <t>Kỹ năng mềm (*)</t>
  </si>
  <si>
    <t>4(4,0,8)</t>
  </si>
  <si>
    <t>MHNN.C1.401</t>
  </si>
  <si>
    <t>Ngữ pháp 1</t>
  </si>
  <si>
    <t>2(1,1,3)</t>
  </si>
  <si>
    <t>MHNN.C1.402</t>
  </si>
  <si>
    <t>Ngữ pháp 2</t>
  </si>
  <si>
    <t>MHNN.C1.440</t>
  </si>
  <si>
    <t>Âm vị và ngữ âm</t>
  </si>
  <si>
    <t>MHNN.C1.441</t>
  </si>
  <si>
    <t>Văn Hóa Hàn Quốc</t>
  </si>
  <si>
    <t>MHNN.C1.442</t>
  </si>
  <si>
    <t>Lịch sử Hàn Quốc</t>
  </si>
  <si>
    <t>MHNN.C1.443</t>
  </si>
  <si>
    <t>Nghe 1</t>
  </si>
  <si>
    <t>MHNN.C1.444</t>
  </si>
  <si>
    <t>Nghe 2</t>
  </si>
  <si>
    <t>MHNN.C1.445</t>
  </si>
  <si>
    <t>Nói 1</t>
  </si>
  <si>
    <t>MHNN.C1.446</t>
  </si>
  <si>
    <t>Nói 2</t>
  </si>
  <si>
    <t>MHNN.C1.447</t>
  </si>
  <si>
    <t>Đọc 1</t>
  </si>
  <si>
    <t>MHNN.C1.448</t>
  </si>
  <si>
    <t>Đọc 2</t>
  </si>
  <si>
    <t>MHNN.C1.449</t>
  </si>
  <si>
    <t>Viết 1</t>
  </si>
  <si>
    <t>MHNN.C1.450</t>
  </si>
  <si>
    <t>Viết 2</t>
  </si>
  <si>
    <t>II.2</t>
  </si>
  <si>
    <t>Môn học chuyên môn ngành, nghề</t>
  </si>
  <si>
    <t>MHNN.C1.451</t>
  </si>
  <si>
    <t>Ngữ pháp 3</t>
  </si>
  <si>
    <t>MHNN.C1.452</t>
  </si>
  <si>
    <t>Ngữ pháp 4</t>
  </si>
  <si>
    <t>MHNN.C1.453</t>
  </si>
  <si>
    <t>Nghe 3</t>
  </si>
  <si>
    <t>MHNN.C1.454</t>
  </si>
  <si>
    <t>Nói 3</t>
  </si>
  <si>
    <t>MHNN.C1.455</t>
  </si>
  <si>
    <t>Đọc 3</t>
  </si>
  <si>
    <t>MHNN.C1.456</t>
  </si>
  <si>
    <t>Viết 3</t>
  </si>
  <si>
    <t>MHNN.C1.457</t>
  </si>
  <si>
    <t>Biên - phiên dịch 1</t>
  </si>
  <si>
    <t>MHNN.C1.458</t>
  </si>
  <si>
    <t>Biên - phiên dịch 2</t>
  </si>
  <si>
    <t>MHNN.C1.420</t>
  </si>
  <si>
    <t>Tiếng Hàn thương mại</t>
  </si>
  <si>
    <t>MHNN.C1.459</t>
  </si>
  <si>
    <r>
      <t>Đồ án chuyên ngành 1(</t>
    </r>
    <r>
      <rPr>
        <sz val="12.5"/>
        <color rgb="FFFF0000"/>
        <rFont val="Times New Roman"/>
        <family val="1"/>
      </rPr>
      <t>**</t>
    </r>
    <r>
      <rPr>
        <sz val="12.5"/>
        <color theme="1"/>
        <rFont val="Times New Roman"/>
        <family val="1"/>
      </rPr>
      <t>)</t>
    </r>
  </si>
  <si>
    <t>1(0,1,0)</t>
  </si>
  <si>
    <t>MHNN.C1.460</t>
  </si>
  <si>
    <r>
      <t>Đồ án chuyên ngành 2(</t>
    </r>
    <r>
      <rPr>
        <sz val="12.5"/>
        <color rgb="FFFF0000"/>
        <rFont val="Times New Roman"/>
        <family val="1"/>
      </rPr>
      <t>**</t>
    </r>
    <r>
      <rPr>
        <sz val="12.5"/>
        <color theme="1"/>
        <rFont val="Times New Roman"/>
        <family val="1"/>
      </rPr>
      <t>)</t>
    </r>
  </si>
  <si>
    <t>MHNN.C1.461</t>
  </si>
  <si>
    <r>
      <t>Thực tập Doanh nghiệp (</t>
    </r>
    <r>
      <rPr>
        <sz val="12.5"/>
        <color rgb="FFFF0000"/>
        <rFont val="Times New Roman"/>
        <family val="1"/>
      </rPr>
      <t>**</t>
    </r>
    <r>
      <rPr>
        <sz val="12.5"/>
        <color theme="1"/>
        <rFont val="Times New Roman"/>
        <family val="1"/>
      </rPr>
      <t>)</t>
    </r>
  </si>
  <si>
    <t>5(0,5,0)</t>
  </si>
  <si>
    <t>MHNN.C1.462</t>
  </si>
  <si>
    <t>Thực tập tốt nghiệp (**)</t>
  </si>
  <si>
    <t>6(0,6,0)</t>
  </si>
  <si>
    <t>II.3</t>
  </si>
  <si>
    <t>Môn học tự chọn</t>
  </si>
  <si>
    <t>Môn học tự chọn (Chọn 4 trong 8 môn học)</t>
  </si>
  <si>
    <t>MHNN.C1.427</t>
  </si>
  <si>
    <t>Tiếng Hàn hành chính - văn phòng</t>
  </si>
  <si>
    <t>MHNN.C1.428</t>
  </si>
  <si>
    <t>Kĩ năng làm bài TOPIK</t>
  </si>
  <si>
    <t>MHNN.C1.429</t>
  </si>
  <si>
    <t>Tiếng Hàn du lịch</t>
  </si>
  <si>
    <t>MHNN.C1.430</t>
  </si>
  <si>
    <t>Tiếng Hàn nâng cao</t>
  </si>
  <si>
    <t>MHNN.C1.431</t>
  </si>
  <si>
    <t>Biên dịch nâng cao</t>
  </si>
  <si>
    <t>MHNN.C1.432</t>
  </si>
  <si>
    <t>Tiếng Hàn tài chính ngân hàng</t>
  </si>
  <si>
    <t>MHNN.C1.433</t>
  </si>
  <si>
    <t>Kinh tế và địa lý Hàn Quốc</t>
  </si>
  <si>
    <t>MHNN.C1.434</t>
  </si>
  <si>
    <t>Tổng cộng</t>
  </si>
  <si>
    <t>LT:</t>
  </si>
  <si>
    <t>TH</t>
  </si>
  <si>
    <t>Mã môn học</t>
  </si>
  <si>
    <t>MHCT.T4.11</t>
  </si>
  <si>
    <t>MHCT.T4.12</t>
  </si>
  <si>
    <t>1(1,0,2)</t>
  </si>
  <si>
    <t>MHCB.T4.25</t>
  </si>
  <si>
    <t>1(0,1,1)</t>
  </si>
  <si>
    <t>MHCB.T4.19</t>
  </si>
  <si>
    <t>Giáo dục Quốc phòng và An ninh (*)</t>
  </si>
  <si>
    <t>MHTT.T4.401</t>
  </si>
  <si>
    <t>MHNN.T4.202</t>
  </si>
  <si>
    <t>Tiếng Anh</t>
  </si>
  <si>
    <t>3(0,3,2)</t>
  </si>
  <si>
    <t>MHKT.T4.01</t>
  </si>
  <si>
    <t>MHNN.T4.207</t>
  </si>
  <si>
    <t>Tiếng Việt Thực hành</t>
  </si>
  <si>
    <t>MHNN.T4.440</t>
  </si>
  <si>
    <t>MHNN.T4.441</t>
  </si>
  <si>
    <t>MHNN.T4.442</t>
  </si>
  <si>
    <t>MHNN.T4.443</t>
  </si>
  <si>
    <t>Văn hóa Hàn Quốc</t>
  </si>
  <si>
    <t>MHNN.T4.444</t>
  </si>
  <si>
    <t>MHNN.T4.445</t>
  </si>
  <si>
    <t>MHNN.T4.446</t>
  </si>
  <si>
    <t>MHNN.T4.447</t>
  </si>
  <si>
    <t>MHNN.T4.448</t>
  </si>
  <si>
    <t>MHNN.T4.449</t>
  </si>
  <si>
    <t>MHNN.T4.450</t>
  </si>
  <si>
    <t>MHNN.T4.451</t>
  </si>
  <si>
    <t>MHNN.T4.452</t>
  </si>
  <si>
    <t>Đồ án môn học</t>
  </si>
  <si>
    <t>MHNN.T4.453</t>
  </si>
  <si>
    <t>MHNN.T4.454</t>
  </si>
  <si>
    <t>Môn học tự chọn (Chọn 2 trong 6 môn học)</t>
  </si>
  <si>
    <t>MHNN.T4.455</t>
  </si>
  <si>
    <t>MHNN.T4.456</t>
  </si>
  <si>
    <t>MHNN.T4.457</t>
  </si>
  <si>
    <t>MHNN.T4.458</t>
  </si>
  <si>
    <t>Biên phiên dịch Tiếng Hàn</t>
  </si>
  <si>
    <t>MHNN.T4.459</t>
  </si>
  <si>
    <t>MHNN.T4.460</t>
  </si>
  <si>
    <t>LT</t>
  </si>
  <si>
    <t>Thực tập Doanh nghiệp(**)</t>
  </si>
  <si>
    <t>MHCT.C2.13</t>
  </si>
  <si>
    <t>3(3,0,6)</t>
  </si>
  <si>
    <t>MHCT.C2.14</t>
  </si>
  <si>
    <t>MHCB.C2.09</t>
  </si>
  <si>
    <t>MHCB.C2.12</t>
  </si>
  <si>
    <t>MHTT.C2.570</t>
  </si>
  <si>
    <t>MHNN.C2.203</t>
  </si>
  <si>
    <t>Tiếng Anh</t>
  </si>
  <si>
    <t>MHNN.C2.480</t>
  </si>
  <si>
    <t>MHNN.C2.481</t>
  </si>
  <si>
    <t>MHNN.C2.482</t>
  </si>
  <si>
    <t>MHNN.C2.483</t>
  </si>
  <si>
    <t>MHNN.C2.484</t>
  </si>
  <si>
    <t>MHNN.C2.485</t>
  </si>
  <si>
    <t>MHNN.C2.486</t>
  </si>
  <si>
    <t>MHNN.C2.487</t>
  </si>
  <si>
    <t>Biên – phiên dịch 1</t>
  </si>
  <si>
    <t>MHNN.C2.488</t>
  </si>
  <si>
    <t>Biên – phiên dịch 2</t>
  </si>
  <si>
    <t>MHNN.C2.489</t>
  </si>
  <si>
    <t>MHNN.C2.490</t>
  </si>
  <si>
    <t>MHNN.C2.491</t>
  </si>
  <si>
    <t>Thực tập doanh nghiệp (**)</t>
  </si>
  <si>
    <t>4(0,4,0)</t>
  </si>
  <si>
    <t>Môn học tự chọn (Chọn  2  trong 8 môn học)</t>
  </si>
  <si>
    <t>MHNN.C2.492</t>
  </si>
  <si>
    <t>Kỹ năng làm bài TOPIK</t>
  </si>
  <si>
    <t>MHNN.C2.493</t>
  </si>
  <si>
    <t>MHNN.C2.494</t>
  </si>
  <si>
    <t>Giao tiếp liên văn hoá Hàn – Việt</t>
  </si>
  <si>
    <t>MHNN.C2.495</t>
  </si>
  <si>
    <t>MHNN.C2.496</t>
  </si>
  <si>
    <t>MHNN.C2.497</t>
  </si>
  <si>
    <t>Tiếng Hàn văn phòng</t>
  </si>
  <si>
    <t>MHNN.C2.498</t>
  </si>
  <si>
    <t>MHNN.C2.499</t>
  </si>
  <si>
    <t>Biên phiên dịch 3</t>
  </si>
  <si>
    <t>TH:</t>
  </si>
  <si>
    <t xml:space="preserve">7. Kế hoạch giảng dạy </t>
  </si>
  <si>
    <t>TT</t>
  </si>
  <si>
    <t>Mã</t>
  </si>
  <si>
    <t>môn học</t>
  </si>
  <si>
    <t>Mã môn học:</t>
  </si>
  <si>
    <t>Học trước (a)</t>
  </si>
  <si>
    <t>Song hành (b)</t>
  </si>
  <si>
    <t>Ghi chú</t>
  </si>
  <si>
    <t>Học kỳ 1</t>
  </si>
  <si>
    <t>Môn học bắt buộc</t>
  </si>
  <si>
    <t>MHCB.C1.11</t>
  </si>
  <si>
    <t>Học kỳ 2</t>
  </si>
  <si>
    <t>Môn học tự chọn (Chọn 1 trong 3 môn học sau đây)</t>
  </si>
  <si>
    <t>Học kỳ 3</t>
  </si>
  <si>
    <t>Môn học tự chọn (Chọn 1 trong 2 môn học sau đây)</t>
  </si>
  <si>
    <t>Học kỳ 4</t>
  </si>
  <si>
    <t>Online</t>
  </si>
  <si>
    <t>Môn học tự chọn (Chọn 2 trong 3 môn học sau đây)</t>
  </si>
  <si>
    <t>Học kỳ 5</t>
  </si>
  <si>
    <t>Thực tập Doanh nghiệp</t>
  </si>
  <si>
    <t>7. Kế hoạch giảng dạy</t>
  </si>
  <si>
    <t>Thực tập Doanh nghiệp (**)</t>
  </si>
  <si>
    <t xml:space="preserve">LT: </t>
  </si>
  <si>
    <t>Đồ án môn học**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</si>
</sst>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12.5"/>
      <color theme="1"/>
      <name val="Times New Roman"/>
      <family val="1"/>
    </font>
    <font>
      <sz val="12.5"/>
      <color rgb="FFFF0000"/>
      <name val="Times New Roman"/>
      <family val="1"/>
    </font>
    <font>
      <b/>
      <i/>
      <sz val="12"/>
      <color theme="1"/>
      <name val="Times New Roman"/>
      <family val="1"/>
    </font>
    <font>
      <b/>
      <i/>
      <sz val="12.5"/>
      <color theme="1"/>
      <name val="Times New Roman"/>
      <family val="1"/>
    </font>
    <font>
      <b/>
      <sz val="12.5"/>
      <color rgb="FFFF0000"/>
      <name val="Times New Roman"/>
      <family val="1"/>
    </font>
    <font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i/>
      <sz val="13"/>
      <color rgb="FFFF0000"/>
      <name val="Times New Roman"/>
      <family val="1"/>
    </font>
    <font>
      <i/>
      <sz val="13"/>
      <color theme="1"/>
      <name val="Times New Roman"/>
      <family val="1"/>
    </font>
    <font>
      <b/>
      <sz val="10"/>
      <color theme="1"/>
      <name val="Times New Roman"/>
      <family val="1"/>
    </font>
    <font>
      <i/>
      <sz val="12.5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3"/>
      <color rgb="FF000000"/>
      <name val="Times New Roman"/>
      <family val="1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horizontal="justify" vertical="center" wrapText="1"/>
    </xf>
    <xf numFmtId="0" fontId="19" fillId="0" borderId="8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22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vertical="center" wrapText="1"/>
    </xf>
    <xf numFmtId="0" fontId="26" fillId="0" borderId="6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0" fontId="23" fillId="0" borderId="7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13" fillId="0" borderId="0" xfId="0" applyFont="1"/>
    <xf numFmtId="0" fontId="28" fillId="0" borderId="0" xfId="0" applyFont="1" applyAlignment="1">
      <alignment horizont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7"/>
  <sheetViews>
    <sheetView workbookViewId="0">
      <selection activeCell="P53" sqref="P53"/>
    </sheetView>
  </sheetViews>
  <sheetFormatPr defaultRowHeight="15" customHeight="1" x14ac:dyDescent="0.25"/>
  <cols>
    <col min="1" max="2" width="19.42578125" customWidth="1"/>
    <col min="3" max="4" width="29" customWidth="1"/>
    <col min="5" max="5" width="46.140625" customWidth="1"/>
    <col min="6" max="6" width="13.140625" customWidth="1"/>
  </cols>
  <sheetData>
    <row r="1" spans="1:12" ht="15" customHeight="1" thickBot="1" x14ac:dyDescent="0.3">
      <c r="A1" s="101" t="s">
        <v>0</v>
      </c>
      <c r="B1" s="150"/>
      <c r="C1" s="101" t="s">
        <v>1</v>
      </c>
      <c r="D1" s="150"/>
      <c r="E1" s="101" t="s">
        <v>2</v>
      </c>
      <c r="F1" s="21"/>
      <c r="G1" s="102" t="s">
        <v>3</v>
      </c>
      <c r="H1" s="103"/>
      <c r="I1" s="103"/>
      <c r="J1" s="104"/>
    </row>
    <row r="2" spans="1:12" ht="15" customHeight="1" thickBot="1" x14ac:dyDescent="0.3">
      <c r="A2" s="105"/>
      <c r="B2" s="151"/>
      <c r="C2" s="105"/>
      <c r="D2" s="151"/>
      <c r="E2" s="105"/>
      <c r="F2" s="151"/>
      <c r="G2" s="101" t="s">
        <v>4</v>
      </c>
      <c r="H2" s="102" t="s">
        <v>5</v>
      </c>
      <c r="I2" s="103"/>
      <c r="J2" s="104"/>
    </row>
    <row r="3" spans="1:12" ht="15" customHeight="1" x14ac:dyDescent="0.25">
      <c r="A3" s="105"/>
      <c r="B3" s="151"/>
      <c r="C3" s="105"/>
      <c r="D3" s="151"/>
      <c r="E3" s="105"/>
      <c r="F3" s="151"/>
      <c r="G3" s="105"/>
      <c r="H3" s="101" t="s">
        <v>6</v>
      </c>
      <c r="I3" s="101" t="s">
        <v>7</v>
      </c>
      <c r="J3" s="1" t="s">
        <v>8</v>
      </c>
    </row>
    <row r="4" spans="1:12" ht="15" customHeight="1" thickBot="1" x14ac:dyDescent="0.3">
      <c r="A4" s="106"/>
      <c r="B4" s="152"/>
      <c r="C4" s="106"/>
      <c r="D4" s="152"/>
      <c r="E4" s="106"/>
      <c r="F4" s="152"/>
      <c r="G4" s="106"/>
      <c r="H4" s="106"/>
      <c r="I4" s="106"/>
      <c r="J4" s="2" t="s">
        <v>9</v>
      </c>
    </row>
    <row r="5" spans="1:12" ht="15" customHeight="1" thickBot="1" x14ac:dyDescent="0.3">
      <c r="A5" s="152" t="s">
        <v>10</v>
      </c>
      <c r="B5" s="2"/>
      <c r="C5" s="3" t="s">
        <v>11</v>
      </c>
      <c r="D5" s="3"/>
      <c r="E5" s="4">
        <v>19</v>
      </c>
      <c r="F5" s="4"/>
      <c r="G5" s="4">
        <v>435</v>
      </c>
      <c r="H5" s="4">
        <v>127</v>
      </c>
      <c r="I5" s="5">
        <v>269</v>
      </c>
      <c r="J5" s="5">
        <v>16</v>
      </c>
    </row>
    <row r="6" spans="1:12" ht="15" customHeight="1" thickBot="1" x14ac:dyDescent="0.3">
      <c r="A6" s="22"/>
      <c r="B6" s="26"/>
      <c r="C6" s="23"/>
      <c r="D6" s="23"/>
      <c r="E6" s="24"/>
      <c r="F6" s="25">
        <f>SUM(F7:F13)</f>
        <v>19</v>
      </c>
      <c r="G6" s="25">
        <f t="shared" ref="G6:J6" si="0">SUM(G7:G13)</f>
        <v>435</v>
      </c>
      <c r="H6" s="25">
        <f t="shared" si="0"/>
        <v>150</v>
      </c>
      <c r="I6" s="25">
        <f t="shared" si="0"/>
        <v>269</v>
      </c>
      <c r="J6" s="25">
        <f t="shared" si="0"/>
        <v>16</v>
      </c>
    </row>
    <row r="7" spans="1:12" ht="15" customHeight="1" thickBot="1" x14ac:dyDescent="0.3">
      <c r="A7" s="6" t="s">
        <v>12</v>
      </c>
      <c r="B7" s="8"/>
      <c r="C7" s="7" t="s">
        <v>13</v>
      </c>
      <c r="D7" s="7"/>
      <c r="E7" s="8" t="s">
        <v>14</v>
      </c>
      <c r="F7" s="8">
        <v>5</v>
      </c>
      <c r="G7" s="8">
        <v>75</v>
      </c>
      <c r="H7" s="8">
        <v>73</v>
      </c>
      <c r="I7" s="8"/>
      <c r="J7" s="8">
        <v>2</v>
      </c>
      <c r="K7" s="34">
        <v>2</v>
      </c>
    </row>
    <row r="8" spans="1:12" ht="15" customHeight="1" thickBot="1" x14ac:dyDescent="0.3">
      <c r="A8" s="6" t="s">
        <v>15</v>
      </c>
      <c r="B8" s="8"/>
      <c r="C8" s="7" t="s">
        <v>16</v>
      </c>
      <c r="D8" s="7"/>
      <c r="E8" s="8" t="s">
        <v>17</v>
      </c>
      <c r="F8" s="8">
        <v>2</v>
      </c>
      <c r="G8" s="8">
        <v>30</v>
      </c>
      <c r="H8" s="8">
        <v>28</v>
      </c>
      <c r="I8" s="8"/>
      <c r="J8" s="8">
        <v>2</v>
      </c>
      <c r="K8" s="34">
        <v>2</v>
      </c>
    </row>
    <row r="9" spans="1:12" ht="15" customHeight="1" thickBot="1" x14ac:dyDescent="0.3">
      <c r="A9" s="6" t="s">
        <v>18</v>
      </c>
      <c r="B9" s="8"/>
      <c r="C9" s="7" t="s">
        <v>19</v>
      </c>
      <c r="D9" s="7"/>
      <c r="E9" s="8" t="s">
        <v>20</v>
      </c>
      <c r="F9" s="8">
        <v>2</v>
      </c>
      <c r="G9" s="8">
        <v>60</v>
      </c>
      <c r="H9" s="8"/>
      <c r="I9" s="8">
        <v>58</v>
      </c>
      <c r="J9" s="8">
        <v>2</v>
      </c>
      <c r="L9" s="35">
        <v>2</v>
      </c>
    </row>
    <row r="10" spans="1:12" ht="15" customHeight="1" thickBot="1" x14ac:dyDescent="0.3">
      <c r="A10" s="6" t="s">
        <v>21</v>
      </c>
      <c r="B10" s="8"/>
      <c r="C10" s="7" t="s">
        <v>22</v>
      </c>
      <c r="D10" s="7"/>
      <c r="E10" s="10" t="s">
        <v>23</v>
      </c>
      <c r="F10" s="10">
        <v>3</v>
      </c>
      <c r="G10" s="8">
        <v>75</v>
      </c>
      <c r="H10" s="10">
        <v>36</v>
      </c>
      <c r="I10" s="10">
        <v>35</v>
      </c>
      <c r="J10" s="10">
        <v>4</v>
      </c>
      <c r="K10" s="36">
        <v>4</v>
      </c>
    </row>
    <row r="11" spans="1:12" ht="15" customHeight="1" thickBot="1" x14ac:dyDescent="0.3">
      <c r="A11" s="6" t="s">
        <v>24</v>
      </c>
      <c r="B11" s="8"/>
      <c r="C11" s="7" t="s">
        <v>25</v>
      </c>
      <c r="D11" s="7"/>
      <c r="E11" s="8" t="s">
        <v>26</v>
      </c>
      <c r="F11" s="8">
        <v>3</v>
      </c>
      <c r="G11" s="8">
        <v>75</v>
      </c>
      <c r="H11" s="8">
        <v>13</v>
      </c>
      <c r="I11" s="8">
        <v>60</v>
      </c>
      <c r="J11" s="8">
        <v>2</v>
      </c>
      <c r="K11" s="34">
        <v>2</v>
      </c>
    </row>
    <row r="12" spans="1:12" ht="15" customHeight="1" thickBot="1" x14ac:dyDescent="0.3">
      <c r="A12" s="6" t="s">
        <v>27</v>
      </c>
      <c r="B12" s="8"/>
      <c r="C12" s="7" t="s">
        <v>28</v>
      </c>
      <c r="D12" s="7"/>
      <c r="E12" s="8" t="s">
        <v>20</v>
      </c>
      <c r="F12" s="8">
        <v>2</v>
      </c>
      <c r="G12" s="8">
        <v>60</v>
      </c>
      <c r="H12" s="8"/>
      <c r="I12" s="8">
        <v>58</v>
      </c>
      <c r="J12" s="8">
        <v>2</v>
      </c>
      <c r="L12" s="35">
        <v>2</v>
      </c>
    </row>
    <row r="13" spans="1:12" ht="15" customHeight="1" thickBot="1" x14ac:dyDescent="0.3">
      <c r="A13" s="6" t="s">
        <v>29</v>
      </c>
      <c r="B13" s="8"/>
      <c r="C13" s="7" t="s">
        <v>30</v>
      </c>
      <c r="D13" s="7"/>
      <c r="E13" s="8" t="s">
        <v>20</v>
      </c>
      <c r="F13" s="8">
        <v>2</v>
      </c>
      <c r="G13" s="8">
        <v>60</v>
      </c>
      <c r="H13" s="8"/>
      <c r="I13" s="8">
        <v>58</v>
      </c>
      <c r="J13" s="8">
        <v>2</v>
      </c>
      <c r="L13" s="35">
        <v>2</v>
      </c>
    </row>
    <row r="14" spans="1:12" ht="15" customHeight="1" thickBot="1" x14ac:dyDescent="0.3">
      <c r="A14" s="152" t="s">
        <v>31</v>
      </c>
      <c r="B14" s="2"/>
      <c r="C14" s="3" t="s">
        <v>32</v>
      </c>
      <c r="D14" s="3"/>
      <c r="E14" s="2">
        <v>83</v>
      </c>
      <c r="F14" s="2"/>
      <c r="G14" s="2">
        <v>2070</v>
      </c>
      <c r="H14" s="11">
        <v>566</v>
      </c>
      <c r="I14" s="11">
        <v>1443</v>
      </c>
      <c r="J14" s="11">
        <v>61</v>
      </c>
    </row>
    <row r="15" spans="1:12" ht="15" customHeight="1" thickBot="1" x14ac:dyDescent="0.3">
      <c r="A15" s="22"/>
      <c r="B15" s="26"/>
      <c r="C15" s="23"/>
      <c r="D15" s="23"/>
      <c r="E15" s="26"/>
      <c r="F15" s="26">
        <f>SUM(F17+F33+F48)</f>
        <v>83</v>
      </c>
      <c r="G15" s="26">
        <f t="shared" ref="G15:J15" si="1">SUM(G17+G33+G48)</f>
        <v>2070</v>
      </c>
      <c r="H15" s="26">
        <f t="shared" si="1"/>
        <v>566</v>
      </c>
      <c r="I15" s="26">
        <f t="shared" si="1"/>
        <v>1435</v>
      </c>
      <c r="J15" s="26">
        <f t="shared" si="1"/>
        <v>69</v>
      </c>
    </row>
    <row r="16" spans="1:12" ht="15" customHeight="1" thickBot="1" x14ac:dyDescent="0.3">
      <c r="A16" s="12" t="s">
        <v>33</v>
      </c>
      <c r="B16" s="16"/>
      <c r="C16" s="13" t="s">
        <v>34</v>
      </c>
      <c r="D16" s="13"/>
      <c r="E16" s="11">
        <v>38</v>
      </c>
      <c r="F16" s="11"/>
      <c r="G16" s="11">
        <v>780</v>
      </c>
      <c r="H16" s="11">
        <v>333</v>
      </c>
      <c r="I16" s="11">
        <v>416</v>
      </c>
      <c r="J16" s="11">
        <v>31</v>
      </c>
    </row>
    <row r="17" spans="1:15" ht="15" customHeight="1" thickBot="1" x14ac:dyDescent="0.3">
      <c r="A17" s="28"/>
      <c r="B17" s="31"/>
      <c r="C17" s="29"/>
      <c r="D17" s="29"/>
      <c r="E17" s="27"/>
      <c r="F17" s="27">
        <f>SUM(F18:F31)</f>
        <v>38</v>
      </c>
      <c r="G17" s="27">
        <f t="shared" ref="G17:J17" si="2">SUM(G18:G31)</f>
        <v>780</v>
      </c>
      <c r="H17" s="27">
        <f t="shared" si="2"/>
        <v>333</v>
      </c>
      <c r="I17" s="27">
        <f t="shared" si="2"/>
        <v>416</v>
      </c>
      <c r="J17" s="27">
        <f t="shared" si="2"/>
        <v>31</v>
      </c>
    </row>
    <row r="18" spans="1:15" ht="15" customHeight="1" thickBot="1" x14ac:dyDescent="0.3">
      <c r="A18" s="6" t="s">
        <v>35</v>
      </c>
      <c r="B18" s="8"/>
      <c r="C18" s="7" t="s">
        <v>36</v>
      </c>
      <c r="D18" s="7"/>
      <c r="E18" s="8" t="s">
        <v>37</v>
      </c>
      <c r="F18" s="8">
        <v>4</v>
      </c>
      <c r="G18" s="8">
        <v>60</v>
      </c>
      <c r="H18" s="8">
        <v>55</v>
      </c>
      <c r="I18" s="8"/>
      <c r="J18" s="8">
        <v>5</v>
      </c>
      <c r="K18" s="34">
        <v>5</v>
      </c>
    </row>
    <row r="19" spans="1:15" ht="15" customHeight="1" thickBot="1" x14ac:dyDescent="0.3">
      <c r="A19" s="14" t="s">
        <v>38</v>
      </c>
      <c r="B19" s="70"/>
      <c r="C19" s="7" t="s">
        <v>39</v>
      </c>
      <c r="D19" s="7"/>
      <c r="E19" s="8" t="s">
        <v>40</v>
      </c>
      <c r="F19" s="8">
        <v>2</v>
      </c>
      <c r="G19" s="8">
        <v>45</v>
      </c>
      <c r="H19" s="8">
        <v>13</v>
      </c>
      <c r="I19" s="8">
        <v>30</v>
      </c>
      <c r="J19" s="8">
        <v>2</v>
      </c>
      <c r="K19" s="34">
        <v>2</v>
      </c>
    </row>
    <row r="20" spans="1:15" ht="15" customHeight="1" thickBot="1" x14ac:dyDescent="0.3">
      <c r="A20" s="14" t="s">
        <v>41</v>
      </c>
      <c r="B20" s="70"/>
      <c r="C20" s="7" t="s">
        <v>42</v>
      </c>
      <c r="D20" s="7"/>
      <c r="E20" s="8" t="s">
        <v>40</v>
      </c>
      <c r="F20" s="8">
        <v>2</v>
      </c>
      <c r="G20" s="8">
        <v>45</v>
      </c>
      <c r="H20" s="8">
        <v>13</v>
      </c>
      <c r="I20" s="8">
        <v>30</v>
      </c>
      <c r="J20" s="8">
        <v>2</v>
      </c>
      <c r="K20" s="34">
        <v>2</v>
      </c>
    </row>
    <row r="21" spans="1:15" ht="15" customHeight="1" thickBot="1" x14ac:dyDescent="0.3">
      <c r="A21" s="14" t="s">
        <v>43</v>
      </c>
      <c r="B21" s="70"/>
      <c r="C21" s="7" t="s">
        <v>44</v>
      </c>
      <c r="D21" s="7"/>
      <c r="E21" s="8" t="s">
        <v>17</v>
      </c>
      <c r="F21" s="8">
        <v>2</v>
      </c>
      <c r="G21" s="8">
        <v>30</v>
      </c>
      <c r="H21" s="8">
        <v>28</v>
      </c>
      <c r="I21" s="8"/>
      <c r="J21" s="8">
        <v>2</v>
      </c>
      <c r="K21" s="35">
        <v>2</v>
      </c>
    </row>
    <row r="22" spans="1:15" ht="15" customHeight="1" thickBot="1" x14ac:dyDescent="0.3">
      <c r="A22" s="14" t="s">
        <v>45</v>
      </c>
      <c r="B22" s="70"/>
      <c r="C22" s="15" t="s">
        <v>46</v>
      </c>
      <c r="D22" s="15"/>
      <c r="E22" s="8" t="s">
        <v>20</v>
      </c>
      <c r="F22" s="8">
        <v>2</v>
      </c>
      <c r="G22" s="8">
        <v>60</v>
      </c>
      <c r="H22" s="8"/>
      <c r="I22" s="8">
        <v>58</v>
      </c>
      <c r="J22" s="8">
        <v>2</v>
      </c>
      <c r="L22" s="35">
        <v>2</v>
      </c>
    </row>
    <row r="23" spans="1:15" ht="15" customHeight="1" thickBot="1" x14ac:dyDescent="0.3">
      <c r="A23" s="14" t="s">
        <v>47</v>
      </c>
      <c r="B23" s="70"/>
      <c r="C23" s="15" t="s">
        <v>48</v>
      </c>
      <c r="D23" s="15"/>
      <c r="E23" s="8" t="s">
        <v>20</v>
      </c>
      <c r="F23" s="8">
        <v>2</v>
      </c>
      <c r="G23" s="8">
        <v>60</v>
      </c>
      <c r="H23" s="8"/>
      <c r="I23" s="8">
        <v>58</v>
      </c>
      <c r="J23" s="8">
        <v>2</v>
      </c>
      <c r="L23" s="35">
        <v>2</v>
      </c>
    </row>
    <row r="24" spans="1:15" ht="15" customHeight="1" thickBot="1" x14ac:dyDescent="0.3">
      <c r="A24" s="14" t="s">
        <v>49</v>
      </c>
      <c r="B24" s="70"/>
      <c r="C24" s="15" t="s">
        <v>50</v>
      </c>
      <c r="D24" s="15"/>
      <c r="E24" s="8" t="s">
        <v>23</v>
      </c>
      <c r="F24" s="8">
        <v>3</v>
      </c>
      <c r="G24" s="8">
        <v>60</v>
      </c>
      <c r="H24" s="8">
        <v>28</v>
      </c>
      <c r="I24" s="8">
        <v>30</v>
      </c>
      <c r="J24" s="8">
        <v>2</v>
      </c>
      <c r="K24" s="35">
        <v>2</v>
      </c>
      <c r="O24">
        <f>566+1443</f>
        <v>2009</v>
      </c>
    </row>
    <row r="25" spans="1:15" ht="15" customHeight="1" thickBot="1" x14ac:dyDescent="0.3">
      <c r="A25" s="14" t="s">
        <v>51</v>
      </c>
      <c r="B25" s="70"/>
      <c r="C25" s="15" t="s">
        <v>52</v>
      </c>
      <c r="D25" s="15"/>
      <c r="E25" s="8" t="s">
        <v>23</v>
      </c>
      <c r="F25" s="8">
        <v>3</v>
      </c>
      <c r="G25" s="8">
        <v>60</v>
      </c>
      <c r="H25" s="8">
        <v>28</v>
      </c>
      <c r="I25" s="8">
        <v>30</v>
      </c>
      <c r="J25" s="8">
        <v>2</v>
      </c>
      <c r="K25" s="35">
        <v>2</v>
      </c>
    </row>
    <row r="26" spans="1:15" ht="15" customHeight="1" thickBot="1" x14ac:dyDescent="0.3">
      <c r="A26" s="14" t="s">
        <v>53</v>
      </c>
      <c r="B26" s="70"/>
      <c r="C26" s="15" t="s">
        <v>54</v>
      </c>
      <c r="D26" s="15"/>
      <c r="E26" s="8" t="s">
        <v>23</v>
      </c>
      <c r="F26" s="8">
        <v>3</v>
      </c>
      <c r="G26" s="8">
        <v>60</v>
      </c>
      <c r="H26" s="8">
        <v>28</v>
      </c>
      <c r="I26" s="8">
        <v>30</v>
      </c>
      <c r="J26" s="8">
        <v>2</v>
      </c>
      <c r="K26" s="35">
        <v>2</v>
      </c>
    </row>
    <row r="27" spans="1:15" ht="15" customHeight="1" thickBot="1" x14ac:dyDescent="0.3">
      <c r="A27" s="14" t="s">
        <v>55</v>
      </c>
      <c r="B27" s="70"/>
      <c r="C27" s="15" t="s">
        <v>56</v>
      </c>
      <c r="D27" s="15"/>
      <c r="E27" s="8" t="s">
        <v>23</v>
      </c>
      <c r="F27" s="8">
        <v>3</v>
      </c>
      <c r="G27" s="8">
        <v>60</v>
      </c>
      <c r="H27" s="8">
        <v>28</v>
      </c>
      <c r="I27" s="8">
        <v>30</v>
      </c>
      <c r="J27" s="8">
        <v>2</v>
      </c>
      <c r="K27" s="35">
        <v>2</v>
      </c>
    </row>
    <row r="28" spans="1:15" ht="15" customHeight="1" thickBot="1" x14ac:dyDescent="0.3">
      <c r="A28" s="14" t="s">
        <v>57</v>
      </c>
      <c r="B28" s="70"/>
      <c r="C28" s="15" t="s">
        <v>58</v>
      </c>
      <c r="D28" s="15"/>
      <c r="E28" s="8" t="s">
        <v>23</v>
      </c>
      <c r="F28" s="8">
        <v>3</v>
      </c>
      <c r="G28" s="8">
        <v>60</v>
      </c>
      <c r="H28" s="8">
        <v>28</v>
      </c>
      <c r="I28" s="8">
        <v>30</v>
      </c>
      <c r="J28" s="8">
        <v>2</v>
      </c>
      <c r="K28" s="35">
        <v>2</v>
      </c>
    </row>
    <row r="29" spans="1:15" ht="15" customHeight="1" thickBot="1" x14ac:dyDescent="0.3">
      <c r="A29" s="14" t="s">
        <v>59</v>
      </c>
      <c r="B29" s="70"/>
      <c r="C29" s="15" t="s">
        <v>60</v>
      </c>
      <c r="D29" s="15"/>
      <c r="E29" s="8" t="s">
        <v>23</v>
      </c>
      <c r="F29" s="8">
        <v>3</v>
      </c>
      <c r="G29" s="8">
        <v>60</v>
      </c>
      <c r="H29" s="8">
        <v>28</v>
      </c>
      <c r="I29" s="8">
        <v>30</v>
      </c>
      <c r="J29" s="8">
        <v>2</v>
      </c>
      <c r="K29" s="35">
        <v>2</v>
      </c>
    </row>
    <row r="30" spans="1:15" ht="15" customHeight="1" thickBot="1" x14ac:dyDescent="0.3">
      <c r="A30" s="14" t="s">
        <v>61</v>
      </c>
      <c r="B30" s="70"/>
      <c r="C30" s="15" t="s">
        <v>62</v>
      </c>
      <c r="D30" s="15"/>
      <c r="E30" s="8" t="s">
        <v>23</v>
      </c>
      <c r="F30" s="8">
        <v>3</v>
      </c>
      <c r="G30" s="8">
        <v>60</v>
      </c>
      <c r="H30" s="8">
        <v>28</v>
      </c>
      <c r="I30" s="8">
        <v>30</v>
      </c>
      <c r="J30" s="8">
        <v>2</v>
      </c>
      <c r="K30" s="35">
        <v>2</v>
      </c>
    </row>
    <row r="31" spans="1:15" ht="15" customHeight="1" thickBot="1" x14ac:dyDescent="0.3">
      <c r="A31" s="14" t="s">
        <v>63</v>
      </c>
      <c r="B31" s="70"/>
      <c r="C31" s="7" t="s">
        <v>64</v>
      </c>
      <c r="D31" s="7"/>
      <c r="E31" s="8" t="s">
        <v>23</v>
      </c>
      <c r="F31" s="8">
        <v>3</v>
      </c>
      <c r="G31" s="8">
        <v>60</v>
      </c>
      <c r="H31" s="8">
        <v>28</v>
      </c>
      <c r="I31" s="8">
        <v>30</v>
      </c>
      <c r="J31" s="8">
        <v>2</v>
      </c>
      <c r="K31" s="35">
        <v>2</v>
      </c>
    </row>
    <row r="32" spans="1:15" ht="15" customHeight="1" thickBot="1" x14ac:dyDescent="0.3">
      <c r="A32" s="12" t="s">
        <v>65</v>
      </c>
      <c r="B32" s="16"/>
      <c r="C32" s="13" t="s">
        <v>66</v>
      </c>
      <c r="D32" s="13"/>
      <c r="E32" s="11">
        <v>37</v>
      </c>
      <c r="F32" s="11"/>
      <c r="G32" s="11">
        <v>1110</v>
      </c>
      <c r="H32" s="11">
        <v>181</v>
      </c>
      <c r="I32" s="11">
        <v>899</v>
      </c>
      <c r="J32" s="11">
        <v>30</v>
      </c>
    </row>
    <row r="33" spans="1:16" ht="15" customHeight="1" thickBot="1" x14ac:dyDescent="0.3">
      <c r="A33" s="28"/>
      <c r="B33" s="31"/>
      <c r="C33" s="29"/>
      <c r="D33" s="29"/>
      <c r="E33" s="27"/>
      <c r="F33" s="27">
        <f>SUM(F34:F46)</f>
        <v>37</v>
      </c>
      <c r="G33" s="27">
        <f t="shared" ref="G33:J33" si="3">SUM(G34:G46)</f>
        <v>1110</v>
      </c>
      <c r="H33" s="27">
        <f t="shared" si="3"/>
        <v>181</v>
      </c>
      <c r="I33" s="27">
        <f t="shared" si="3"/>
        <v>899</v>
      </c>
      <c r="J33" s="27">
        <f t="shared" si="3"/>
        <v>30</v>
      </c>
    </row>
    <row r="34" spans="1:16" ht="15" customHeight="1" thickBot="1" x14ac:dyDescent="0.3">
      <c r="A34" s="14" t="s">
        <v>67</v>
      </c>
      <c r="B34" s="70"/>
      <c r="C34" s="15" t="s">
        <v>68</v>
      </c>
      <c r="D34" s="15"/>
      <c r="E34" s="8" t="s">
        <v>23</v>
      </c>
      <c r="F34" s="8">
        <v>3</v>
      </c>
      <c r="G34" s="8">
        <v>60</v>
      </c>
      <c r="H34" s="8">
        <v>28</v>
      </c>
      <c r="I34" s="8">
        <v>30</v>
      </c>
      <c r="J34" s="8">
        <v>2</v>
      </c>
      <c r="K34" s="35">
        <v>2</v>
      </c>
    </row>
    <row r="35" spans="1:16" ht="15" customHeight="1" thickBot="1" x14ac:dyDescent="0.3">
      <c r="A35" s="14" t="s">
        <v>69</v>
      </c>
      <c r="B35" s="70"/>
      <c r="C35" s="15" t="s">
        <v>70</v>
      </c>
      <c r="D35" s="15"/>
      <c r="E35" s="8" t="s">
        <v>23</v>
      </c>
      <c r="F35" s="8">
        <v>3</v>
      </c>
      <c r="G35" s="8">
        <v>60</v>
      </c>
      <c r="H35" s="8">
        <v>28</v>
      </c>
      <c r="I35" s="8">
        <v>30</v>
      </c>
      <c r="J35" s="8">
        <v>2</v>
      </c>
      <c r="K35" s="35">
        <v>2</v>
      </c>
    </row>
    <row r="36" spans="1:16" ht="15" customHeight="1" thickBot="1" x14ac:dyDescent="0.3">
      <c r="A36" s="14" t="s">
        <v>71</v>
      </c>
      <c r="B36" s="70"/>
      <c r="C36" s="15" t="s">
        <v>72</v>
      </c>
      <c r="D36" s="15"/>
      <c r="E36" s="8" t="s">
        <v>23</v>
      </c>
      <c r="F36" s="8">
        <v>3</v>
      </c>
      <c r="G36" s="8">
        <v>60</v>
      </c>
      <c r="H36" s="8">
        <v>28</v>
      </c>
      <c r="I36" s="8">
        <v>30</v>
      </c>
      <c r="J36" s="8">
        <v>2</v>
      </c>
      <c r="K36" s="35">
        <v>2</v>
      </c>
    </row>
    <row r="37" spans="1:16" ht="15" customHeight="1" thickBot="1" x14ac:dyDescent="0.3">
      <c r="A37" s="14" t="s">
        <v>73</v>
      </c>
      <c r="B37" s="70"/>
      <c r="C37" s="15" t="s">
        <v>74</v>
      </c>
      <c r="D37" s="15"/>
      <c r="E37" s="8" t="s">
        <v>23</v>
      </c>
      <c r="F37" s="8">
        <v>3</v>
      </c>
      <c r="G37" s="8">
        <v>60</v>
      </c>
      <c r="H37" s="8">
        <v>28</v>
      </c>
      <c r="I37" s="8">
        <v>30</v>
      </c>
      <c r="J37" s="8">
        <v>2</v>
      </c>
      <c r="K37" s="35">
        <v>2</v>
      </c>
    </row>
    <row r="38" spans="1:16" ht="15" customHeight="1" thickBot="1" x14ac:dyDescent="0.3">
      <c r="A38" s="14" t="s">
        <v>75</v>
      </c>
      <c r="B38" s="70"/>
      <c r="C38" s="15" t="s">
        <v>76</v>
      </c>
      <c r="D38" s="15"/>
      <c r="E38" s="8" t="s">
        <v>23</v>
      </c>
      <c r="F38" s="8">
        <v>3</v>
      </c>
      <c r="G38" s="8">
        <v>60</v>
      </c>
      <c r="H38" s="8">
        <v>28</v>
      </c>
      <c r="I38" s="8">
        <v>30</v>
      </c>
      <c r="J38" s="8">
        <v>2</v>
      </c>
      <c r="K38" s="35">
        <v>2</v>
      </c>
    </row>
    <row r="39" spans="1:16" ht="15" customHeight="1" thickBot="1" x14ac:dyDescent="0.3">
      <c r="A39" s="14" t="s">
        <v>77</v>
      </c>
      <c r="B39" s="70"/>
      <c r="C39" s="15" t="s">
        <v>78</v>
      </c>
      <c r="D39" s="15"/>
      <c r="E39" s="8" t="s">
        <v>23</v>
      </c>
      <c r="F39" s="8">
        <v>3</v>
      </c>
      <c r="G39" s="8">
        <v>60</v>
      </c>
      <c r="H39" s="8">
        <v>28</v>
      </c>
      <c r="I39" s="8">
        <v>30</v>
      </c>
      <c r="J39" s="8">
        <v>2</v>
      </c>
      <c r="K39" s="35">
        <v>2</v>
      </c>
    </row>
    <row r="40" spans="1:16" ht="15" customHeight="1" thickBot="1" x14ac:dyDescent="0.3">
      <c r="A40" s="14" t="s">
        <v>79</v>
      </c>
      <c r="B40" s="70"/>
      <c r="C40" s="7" t="s">
        <v>80</v>
      </c>
      <c r="D40" s="7"/>
      <c r="E40" s="8" t="s">
        <v>20</v>
      </c>
      <c r="F40" s="8">
        <v>2</v>
      </c>
      <c r="G40" s="8">
        <v>60</v>
      </c>
      <c r="H40" s="8"/>
      <c r="I40" s="8">
        <v>58</v>
      </c>
      <c r="J40" s="8">
        <v>2</v>
      </c>
      <c r="L40" s="35">
        <v>2</v>
      </c>
    </row>
    <row r="41" spans="1:16" ht="15" customHeight="1" thickBot="1" x14ac:dyDescent="0.3">
      <c r="A41" s="14" t="s">
        <v>81</v>
      </c>
      <c r="B41" s="70"/>
      <c r="C41" s="7" t="s">
        <v>82</v>
      </c>
      <c r="D41" s="7"/>
      <c r="E41" s="8" t="s">
        <v>20</v>
      </c>
      <c r="F41" s="8">
        <v>2</v>
      </c>
      <c r="G41" s="8">
        <v>60</v>
      </c>
      <c r="H41" s="8"/>
      <c r="I41" s="8">
        <v>58</v>
      </c>
      <c r="J41" s="8">
        <v>2</v>
      </c>
      <c r="L41" s="35">
        <v>2</v>
      </c>
    </row>
    <row r="42" spans="1:16" ht="15" customHeight="1" thickBot="1" x14ac:dyDescent="0.3">
      <c r="A42" s="14" t="s">
        <v>83</v>
      </c>
      <c r="B42" s="70"/>
      <c r="C42" s="15" t="s">
        <v>84</v>
      </c>
      <c r="D42" s="15"/>
      <c r="E42" s="8" t="s">
        <v>40</v>
      </c>
      <c r="F42" s="8">
        <v>2</v>
      </c>
      <c r="G42" s="8">
        <v>45</v>
      </c>
      <c r="H42" s="8">
        <v>13</v>
      </c>
      <c r="I42" s="8">
        <v>30</v>
      </c>
      <c r="J42" s="8">
        <v>2</v>
      </c>
      <c r="K42" s="35">
        <v>2</v>
      </c>
      <c r="L42" s="35"/>
    </row>
    <row r="43" spans="1:16" ht="15" customHeight="1" thickBot="1" x14ac:dyDescent="0.3">
      <c r="A43" s="14" t="s">
        <v>85</v>
      </c>
      <c r="B43" s="70"/>
      <c r="C43" s="7" t="s">
        <v>86</v>
      </c>
      <c r="D43" s="7"/>
      <c r="E43" s="8" t="s">
        <v>87</v>
      </c>
      <c r="F43" s="8">
        <v>1</v>
      </c>
      <c r="G43" s="8">
        <v>45</v>
      </c>
      <c r="H43" s="8"/>
      <c r="I43" s="8">
        <v>43</v>
      </c>
      <c r="J43" s="8">
        <v>2</v>
      </c>
      <c r="L43" s="35">
        <v>2</v>
      </c>
    </row>
    <row r="44" spans="1:16" ht="15" customHeight="1" thickBot="1" x14ac:dyDescent="0.3">
      <c r="A44" s="14" t="s">
        <v>88</v>
      </c>
      <c r="B44" s="70"/>
      <c r="C44" s="7" t="s">
        <v>89</v>
      </c>
      <c r="D44" s="7"/>
      <c r="E44" s="8" t="s">
        <v>87</v>
      </c>
      <c r="F44" s="8">
        <v>1</v>
      </c>
      <c r="G44" s="8">
        <v>45</v>
      </c>
      <c r="H44" s="8"/>
      <c r="I44" s="8">
        <v>43</v>
      </c>
      <c r="J44" s="8">
        <v>2</v>
      </c>
      <c r="L44" s="35">
        <v>2</v>
      </c>
      <c r="P44">
        <f>SUM(G43:G46)</f>
        <v>585</v>
      </c>
    </row>
    <row r="45" spans="1:16" ht="15" customHeight="1" thickBot="1" x14ac:dyDescent="0.3">
      <c r="A45" s="14" t="s">
        <v>90</v>
      </c>
      <c r="B45" s="70"/>
      <c r="C45" s="7" t="s">
        <v>91</v>
      </c>
      <c r="D45" s="7"/>
      <c r="E45" s="8" t="s">
        <v>92</v>
      </c>
      <c r="F45" s="8">
        <v>5</v>
      </c>
      <c r="G45" s="8">
        <v>225</v>
      </c>
      <c r="H45" s="8"/>
      <c r="I45" s="10">
        <v>221</v>
      </c>
      <c r="J45" s="10">
        <v>4</v>
      </c>
      <c r="L45" s="35">
        <v>4</v>
      </c>
    </row>
    <row r="46" spans="1:16" ht="15" customHeight="1" thickBot="1" x14ac:dyDescent="0.3">
      <c r="A46" s="14" t="s">
        <v>93</v>
      </c>
      <c r="B46" s="70"/>
      <c r="C46" s="7" t="s">
        <v>94</v>
      </c>
      <c r="D46" s="7"/>
      <c r="E46" s="8" t="s">
        <v>95</v>
      </c>
      <c r="F46" s="8">
        <v>6</v>
      </c>
      <c r="G46" s="8">
        <v>270</v>
      </c>
      <c r="H46" s="8"/>
      <c r="I46" s="10">
        <v>266</v>
      </c>
      <c r="J46" s="10">
        <v>4</v>
      </c>
      <c r="L46" s="35">
        <v>4</v>
      </c>
    </row>
    <row r="47" spans="1:16" ht="15" customHeight="1" thickBot="1" x14ac:dyDescent="0.3">
      <c r="A47" s="12" t="s">
        <v>96</v>
      </c>
      <c r="B47" s="16"/>
      <c r="C47" s="13" t="s">
        <v>97</v>
      </c>
      <c r="D47" s="13"/>
      <c r="E47" s="16">
        <v>8</v>
      </c>
      <c r="F47" s="16"/>
      <c r="G47" s="16">
        <v>180</v>
      </c>
      <c r="H47" s="16">
        <v>52</v>
      </c>
      <c r="I47" s="16">
        <v>120</v>
      </c>
      <c r="J47" s="16">
        <v>8</v>
      </c>
    </row>
    <row r="48" spans="1:16" ht="15" customHeight="1" thickBot="1" x14ac:dyDescent="0.3">
      <c r="A48" s="30"/>
      <c r="B48" s="122"/>
      <c r="C48" s="29"/>
      <c r="D48" s="29"/>
      <c r="E48" s="31"/>
      <c r="F48" s="31">
        <f>SUM(F50:F53)</f>
        <v>8</v>
      </c>
      <c r="G48" s="31">
        <f t="shared" ref="G48:J48" si="4">SUM(G50:G53)</f>
        <v>180</v>
      </c>
      <c r="H48" s="31">
        <f t="shared" si="4"/>
        <v>52</v>
      </c>
      <c r="I48" s="31">
        <f t="shared" si="4"/>
        <v>120</v>
      </c>
      <c r="J48" s="31">
        <f t="shared" si="4"/>
        <v>8</v>
      </c>
    </row>
    <row r="49" spans="1:15" ht="15" customHeight="1" thickBot="1" x14ac:dyDescent="0.3">
      <c r="A49" s="147" t="s">
        <v>98</v>
      </c>
      <c r="B49" s="148"/>
      <c r="C49" s="149"/>
      <c r="D49" s="125"/>
      <c r="E49" s="8"/>
      <c r="F49" s="8"/>
      <c r="G49" s="8"/>
      <c r="H49" s="8"/>
      <c r="I49" s="8"/>
      <c r="J49" s="8"/>
    </row>
    <row r="50" spans="1:15" ht="15" customHeight="1" thickBot="1" x14ac:dyDescent="0.3">
      <c r="A50" s="14" t="s">
        <v>99</v>
      </c>
      <c r="B50" s="70"/>
      <c r="C50" s="15" t="s">
        <v>100</v>
      </c>
      <c r="D50" s="15"/>
      <c r="E50" s="8" t="s">
        <v>40</v>
      </c>
      <c r="F50" s="8">
        <v>2</v>
      </c>
      <c r="G50" s="8">
        <v>45</v>
      </c>
      <c r="H50" s="8">
        <v>13</v>
      </c>
      <c r="I50" s="8">
        <v>30</v>
      </c>
      <c r="J50" s="8">
        <v>2</v>
      </c>
      <c r="K50" s="34">
        <v>2</v>
      </c>
    </row>
    <row r="51" spans="1:15" ht="15" customHeight="1" thickBot="1" x14ac:dyDescent="0.3">
      <c r="A51" s="14" t="s">
        <v>101</v>
      </c>
      <c r="B51" s="70"/>
      <c r="C51" s="7" t="s">
        <v>102</v>
      </c>
      <c r="D51" s="7"/>
      <c r="E51" s="8" t="s">
        <v>40</v>
      </c>
      <c r="F51" s="8">
        <v>2</v>
      </c>
      <c r="G51" s="8">
        <v>45</v>
      </c>
      <c r="H51" s="8">
        <v>13</v>
      </c>
      <c r="I51" s="8">
        <v>30</v>
      </c>
      <c r="J51" s="8">
        <v>2</v>
      </c>
      <c r="K51" s="34">
        <v>2</v>
      </c>
    </row>
    <row r="52" spans="1:15" ht="15" customHeight="1" thickBot="1" x14ac:dyDescent="0.3">
      <c r="A52" s="14" t="s">
        <v>103</v>
      </c>
      <c r="B52" s="70"/>
      <c r="C52" s="15" t="s">
        <v>104</v>
      </c>
      <c r="D52" s="15"/>
      <c r="E52" s="8" t="s">
        <v>40</v>
      </c>
      <c r="F52" s="8">
        <v>2</v>
      </c>
      <c r="G52" s="8">
        <v>45</v>
      </c>
      <c r="H52" s="8">
        <v>13</v>
      </c>
      <c r="I52" s="8">
        <v>30</v>
      </c>
      <c r="J52" s="8">
        <v>2</v>
      </c>
      <c r="K52" s="34">
        <v>2</v>
      </c>
    </row>
    <row r="53" spans="1:15" ht="15" customHeight="1" thickBot="1" x14ac:dyDescent="0.3">
      <c r="A53" s="14" t="s">
        <v>105</v>
      </c>
      <c r="B53" s="70"/>
      <c r="C53" s="17" t="s">
        <v>106</v>
      </c>
      <c r="D53" s="17"/>
      <c r="E53" s="8" t="s">
        <v>40</v>
      </c>
      <c r="F53" s="8">
        <v>2</v>
      </c>
      <c r="G53" s="8">
        <v>45</v>
      </c>
      <c r="H53" s="8">
        <v>13</v>
      </c>
      <c r="I53" s="8">
        <v>30</v>
      </c>
      <c r="J53" s="8">
        <v>2</v>
      </c>
      <c r="K53" s="35">
        <v>2</v>
      </c>
    </row>
    <row r="54" spans="1:15" ht="15" customHeight="1" thickBot="1" x14ac:dyDescent="0.3">
      <c r="A54" s="14" t="s">
        <v>107</v>
      </c>
      <c r="B54" s="70"/>
      <c r="C54" s="7" t="s">
        <v>108</v>
      </c>
      <c r="D54" s="7"/>
      <c r="E54" s="8" t="s">
        <v>40</v>
      </c>
      <c r="F54" s="8">
        <v>2</v>
      </c>
      <c r="G54" s="8">
        <v>45</v>
      </c>
      <c r="H54" s="8">
        <v>13</v>
      </c>
      <c r="I54" s="8">
        <v>30</v>
      </c>
      <c r="J54" s="8">
        <v>2</v>
      </c>
    </row>
    <row r="55" spans="1:15" ht="15" customHeight="1" thickBot="1" x14ac:dyDescent="0.3">
      <c r="A55" s="14" t="s">
        <v>109</v>
      </c>
      <c r="B55" s="70"/>
      <c r="C55" s="7" t="s">
        <v>110</v>
      </c>
      <c r="D55" s="7"/>
      <c r="E55" s="8" t="s">
        <v>40</v>
      </c>
      <c r="F55" s="8">
        <v>2</v>
      </c>
      <c r="G55" s="8">
        <v>45</v>
      </c>
      <c r="H55" s="8">
        <v>13</v>
      </c>
      <c r="I55" s="8">
        <v>30</v>
      </c>
      <c r="J55" s="8">
        <v>2</v>
      </c>
    </row>
    <row r="56" spans="1:15" ht="15" customHeight="1" thickBot="1" x14ac:dyDescent="0.3">
      <c r="A56" s="14" t="s">
        <v>111</v>
      </c>
      <c r="B56" s="70"/>
      <c r="C56" s="7" t="s">
        <v>112</v>
      </c>
      <c r="D56" s="7"/>
      <c r="E56" s="8" t="s">
        <v>40</v>
      </c>
      <c r="F56" s="8">
        <v>2</v>
      </c>
      <c r="G56" s="8">
        <v>45</v>
      </c>
      <c r="H56" s="8">
        <v>13</v>
      </c>
      <c r="I56" s="8">
        <v>30</v>
      </c>
      <c r="J56" s="8">
        <v>2</v>
      </c>
    </row>
    <row r="57" spans="1:15" ht="15" customHeight="1" thickBot="1" x14ac:dyDescent="0.3">
      <c r="A57" s="14" t="s">
        <v>113</v>
      </c>
      <c r="B57" s="70"/>
      <c r="C57" s="7" t="s">
        <v>106</v>
      </c>
      <c r="D57" s="7"/>
      <c r="E57" s="8" t="s">
        <v>40</v>
      </c>
      <c r="F57" s="8">
        <v>2</v>
      </c>
      <c r="G57" s="8">
        <v>45</v>
      </c>
      <c r="H57" s="8">
        <v>13</v>
      </c>
      <c r="I57" s="8">
        <v>30</v>
      </c>
      <c r="J57" s="8">
        <v>2</v>
      </c>
    </row>
    <row r="58" spans="1:15" ht="15" customHeight="1" thickBot="1" x14ac:dyDescent="0.3">
      <c r="A58" s="18"/>
      <c r="B58" s="90"/>
      <c r="C58" s="3" t="s">
        <v>114</v>
      </c>
      <c r="D58" s="3"/>
      <c r="E58" s="2">
        <v>102</v>
      </c>
      <c r="F58" s="2"/>
      <c r="G58" s="2">
        <v>2505</v>
      </c>
      <c r="H58" s="11">
        <v>716</v>
      </c>
      <c r="I58" s="11">
        <v>1704</v>
      </c>
      <c r="J58" s="11">
        <v>83</v>
      </c>
    </row>
    <row r="59" spans="1:15" ht="15" customHeight="1" x14ac:dyDescent="0.35">
      <c r="E59" s="32">
        <f>SUM(F6+F15)</f>
        <v>102</v>
      </c>
      <c r="G59" s="33"/>
      <c r="H59" s="33">
        <f t="shared" ref="H59:J59" si="5">SUM(H6+H15)</f>
        <v>716</v>
      </c>
      <c r="I59" s="33">
        <f t="shared" si="5"/>
        <v>1704</v>
      </c>
      <c r="J59" s="33">
        <f t="shared" si="5"/>
        <v>85</v>
      </c>
      <c r="K59" s="33">
        <f>SUM(K7:K58)</f>
        <v>59</v>
      </c>
      <c r="L59" s="33">
        <f>SUM(L7:L58)</f>
        <v>26</v>
      </c>
    </row>
    <row r="61" spans="1:15" ht="15" customHeight="1" x14ac:dyDescent="0.25">
      <c r="O61">
        <f>H62+H63</f>
        <v>2505</v>
      </c>
    </row>
    <row r="62" spans="1:15" ht="15" customHeight="1" x14ac:dyDescent="0.25">
      <c r="F62" t="s">
        <v>115</v>
      </c>
      <c r="H62">
        <f>H59+K59</f>
        <v>775</v>
      </c>
      <c r="J62">
        <f>P44/G58</f>
        <v>0.23353293413173654</v>
      </c>
    </row>
    <row r="63" spans="1:15" ht="15" customHeight="1" x14ac:dyDescent="0.25">
      <c r="F63" t="s">
        <v>116</v>
      </c>
      <c r="H63">
        <f>I59+L59</f>
        <v>1730</v>
      </c>
      <c r="J63">
        <f>I59/G58</f>
        <v>0.68023952095808382</v>
      </c>
    </row>
    <row r="64" spans="1:15" ht="15" customHeight="1" thickBot="1" x14ac:dyDescent="0.3"/>
    <row r="65" spans="1:9" ht="15" customHeight="1" thickBot="1" x14ac:dyDescent="0.3">
      <c r="A65" s="101" t="s">
        <v>0</v>
      </c>
      <c r="B65" s="101"/>
      <c r="C65" s="101" t="s">
        <v>1</v>
      </c>
      <c r="D65" s="101"/>
      <c r="E65" s="101" t="s">
        <v>2</v>
      </c>
      <c r="F65" s="102" t="s">
        <v>3</v>
      </c>
      <c r="G65" s="103"/>
      <c r="H65" s="103"/>
      <c r="I65" s="104"/>
    </row>
    <row r="66" spans="1:9" ht="15" customHeight="1" thickBot="1" x14ac:dyDescent="0.3">
      <c r="A66" s="105"/>
      <c r="B66" s="105"/>
      <c r="C66" s="105"/>
      <c r="D66" s="105"/>
      <c r="E66" s="105"/>
      <c r="F66" s="101" t="s">
        <v>4</v>
      </c>
      <c r="G66" s="102" t="s">
        <v>5</v>
      </c>
      <c r="H66" s="103"/>
      <c r="I66" s="104"/>
    </row>
    <row r="67" spans="1:9" ht="15" customHeight="1" x14ac:dyDescent="0.25">
      <c r="A67" s="105"/>
      <c r="B67" s="105"/>
      <c r="C67" s="105"/>
      <c r="D67" s="105"/>
      <c r="E67" s="105"/>
      <c r="F67" s="105"/>
      <c r="G67" s="101" t="s">
        <v>6</v>
      </c>
      <c r="H67" s="101" t="s">
        <v>7</v>
      </c>
      <c r="I67" s="1" t="s">
        <v>8</v>
      </c>
    </row>
    <row r="68" spans="1:9" ht="15" customHeight="1" thickBot="1" x14ac:dyDescent="0.3">
      <c r="A68" s="106"/>
      <c r="B68" s="106"/>
      <c r="C68" s="106"/>
      <c r="D68" s="106"/>
      <c r="E68" s="106"/>
      <c r="F68" s="106"/>
      <c r="G68" s="106"/>
      <c r="H68" s="106"/>
      <c r="I68" s="2" t="s">
        <v>9</v>
      </c>
    </row>
    <row r="69" spans="1:9" ht="15" customHeight="1" thickBot="1" x14ac:dyDescent="0.3">
      <c r="A69" s="152" t="s">
        <v>10</v>
      </c>
      <c r="B69" s="2"/>
      <c r="C69" s="3" t="s">
        <v>11</v>
      </c>
      <c r="D69" s="3"/>
      <c r="E69" s="4">
        <v>19</v>
      </c>
      <c r="F69" s="4">
        <v>435</v>
      </c>
      <c r="G69" s="4">
        <v>127</v>
      </c>
      <c r="H69" s="5">
        <v>269</v>
      </c>
      <c r="I69" s="5">
        <v>16</v>
      </c>
    </row>
    <row r="70" spans="1:9" ht="15" customHeight="1" thickBot="1" x14ac:dyDescent="0.3">
      <c r="A70" s="6" t="s">
        <v>12</v>
      </c>
      <c r="B70" s="8"/>
      <c r="C70" s="7" t="s">
        <v>13</v>
      </c>
      <c r="D70" s="7"/>
      <c r="E70" s="8" t="s">
        <v>14</v>
      </c>
      <c r="F70" s="8">
        <v>75</v>
      </c>
      <c r="G70" s="8">
        <v>73</v>
      </c>
      <c r="H70" s="8"/>
      <c r="I70" s="8">
        <v>2</v>
      </c>
    </row>
    <row r="71" spans="1:9" ht="15" customHeight="1" thickBot="1" x14ac:dyDescent="0.3">
      <c r="A71" s="6" t="s">
        <v>15</v>
      </c>
      <c r="B71" s="8"/>
      <c r="C71" s="7" t="s">
        <v>16</v>
      </c>
      <c r="D71" s="7"/>
      <c r="E71" s="8" t="s">
        <v>17</v>
      </c>
      <c r="F71" s="8">
        <v>30</v>
      </c>
      <c r="G71" s="8">
        <v>28</v>
      </c>
      <c r="H71" s="8"/>
      <c r="I71" s="8">
        <v>2</v>
      </c>
    </row>
    <row r="72" spans="1:9" ht="15" customHeight="1" thickBot="1" x14ac:dyDescent="0.3">
      <c r="A72" s="6" t="s">
        <v>18</v>
      </c>
      <c r="B72" s="8"/>
      <c r="C72" s="7" t="s">
        <v>19</v>
      </c>
      <c r="D72" s="7"/>
      <c r="E72" s="8" t="s">
        <v>20</v>
      </c>
      <c r="F72" s="8">
        <v>60</v>
      </c>
      <c r="G72" s="8"/>
      <c r="H72" s="8">
        <v>58</v>
      </c>
      <c r="I72" s="8">
        <v>2</v>
      </c>
    </row>
    <row r="73" spans="1:9" ht="15" customHeight="1" thickBot="1" x14ac:dyDescent="0.3">
      <c r="A73" s="141" t="s">
        <v>207</v>
      </c>
      <c r="B73" s="8"/>
      <c r="C73" s="128" t="s">
        <v>22</v>
      </c>
      <c r="D73" s="7"/>
      <c r="E73" s="10" t="s">
        <v>23</v>
      </c>
      <c r="F73" s="8">
        <v>75</v>
      </c>
      <c r="G73" s="10">
        <v>36</v>
      </c>
      <c r="H73" s="10">
        <v>35</v>
      </c>
      <c r="I73" s="10">
        <v>4</v>
      </c>
    </row>
    <row r="74" spans="1:9" ht="15" customHeight="1" thickBot="1" x14ac:dyDescent="0.3">
      <c r="A74" s="6"/>
      <c r="B74" s="8"/>
      <c r="C74" s="7" t="s">
        <v>25</v>
      </c>
      <c r="D74" s="7"/>
      <c r="E74" s="8" t="s">
        <v>26</v>
      </c>
      <c r="F74" s="8">
        <v>75</v>
      </c>
      <c r="G74" s="8">
        <v>13</v>
      </c>
      <c r="H74" s="8">
        <v>60</v>
      </c>
      <c r="I74" s="8">
        <v>2</v>
      </c>
    </row>
    <row r="75" spans="1:9" ht="15" customHeight="1" thickBot="1" x14ac:dyDescent="0.3">
      <c r="A75" s="6" t="s">
        <v>27</v>
      </c>
      <c r="B75" s="8"/>
      <c r="C75" s="7" t="s">
        <v>28</v>
      </c>
      <c r="D75" s="7"/>
      <c r="E75" s="8" t="s">
        <v>20</v>
      </c>
      <c r="F75" s="8">
        <v>60</v>
      </c>
      <c r="G75" s="8"/>
      <c r="H75" s="8">
        <v>58</v>
      </c>
      <c r="I75" s="8">
        <v>2</v>
      </c>
    </row>
    <row r="76" spans="1:9" ht="15" customHeight="1" thickBot="1" x14ac:dyDescent="0.3">
      <c r="A76" s="6" t="s">
        <v>29</v>
      </c>
      <c r="B76" s="8"/>
      <c r="C76" s="7" t="s">
        <v>30</v>
      </c>
      <c r="D76" s="7"/>
      <c r="E76" s="8" t="s">
        <v>20</v>
      </c>
      <c r="F76" s="8">
        <v>60</v>
      </c>
      <c r="G76" s="8"/>
      <c r="H76" s="8">
        <v>58</v>
      </c>
      <c r="I76" s="8">
        <v>2</v>
      </c>
    </row>
    <row r="77" spans="1:9" ht="15" customHeight="1" thickBot="1" x14ac:dyDescent="0.3">
      <c r="A77" s="152" t="s">
        <v>31</v>
      </c>
      <c r="B77" s="2"/>
      <c r="C77" s="3" t="s">
        <v>32</v>
      </c>
      <c r="D77" s="3"/>
      <c r="E77" s="2">
        <v>83</v>
      </c>
      <c r="F77" s="2">
        <v>2070</v>
      </c>
      <c r="G77" s="11">
        <v>566</v>
      </c>
      <c r="H77" s="11">
        <v>1443</v>
      </c>
      <c r="I77" s="11">
        <v>61</v>
      </c>
    </row>
    <row r="78" spans="1:9" ht="15" customHeight="1" thickBot="1" x14ac:dyDescent="0.3">
      <c r="A78" s="12" t="s">
        <v>33</v>
      </c>
      <c r="B78" s="16"/>
      <c r="C78" s="13" t="s">
        <v>34</v>
      </c>
      <c r="D78" s="13"/>
      <c r="E78" s="11">
        <v>38</v>
      </c>
      <c r="F78" s="11">
        <v>780</v>
      </c>
      <c r="G78" s="11">
        <v>333</v>
      </c>
      <c r="H78" s="11">
        <v>416</v>
      </c>
      <c r="I78" s="11">
        <v>31</v>
      </c>
    </row>
    <row r="79" spans="1:9" ht="15" customHeight="1" thickBot="1" x14ac:dyDescent="0.3">
      <c r="A79" s="6" t="s">
        <v>35</v>
      </c>
      <c r="B79" s="8"/>
      <c r="C79" s="7" t="s">
        <v>36</v>
      </c>
      <c r="D79" s="7"/>
      <c r="E79" s="8" t="s">
        <v>37</v>
      </c>
      <c r="F79" s="8">
        <v>60</v>
      </c>
      <c r="G79" s="8">
        <v>55</v>
      </c>
      <c r="H79" s="8"/>
      <c r="I79" s="8">
        <v>5</v>
      </c>
    </row>
    <row r="80" spans="1:9" ht="15" customHeight="1" thickBot="1" x14ac:dyDescent="0.3">
      <c r="A80" s="14" t="s">
        <v>38</v>
      </c>
      <c r="B80" s="70"/>
      <c r="C80" s="7" t="s">
        <v>39</v>
      </c>
      <c r="D80" s="7"/>
      <c r="E80" s="8" t="s">
        <v>40</v>
      </c>
      <c r="F80" s="8">
        <v>45</v>
      </c>
      <c r="G80" s="8">
        <v>13</v>
      </c>
      <c r="H80" s="8">
        <v>30</v>
      </c>
      <c r="I80" s="8">
        <v>2</v>
      </c>
    </row>
    <row r="81" spans="1:9" ht="15" customHeight="1" thickBot="1" x14ac:dyDescent="0.3">
      <c r="A81" s="14" t="s">
        <v>41</v>
      </c>
      <c r="B81" s="70"/>
      <c r="C81" s="7" t="s">
        <v>42</v>
      </c>
      <c r="D81" s="7"/>
      <c r="E81" s="8" t="s">
        <v>40</v>
      </c>
      <c r="F81" s="8">
        <v>45</v>
      </c>
      <c r="G81" s="8">
        <v>13</v>
      </c>
      <c r="H81" s="8">
        <v>30</v>
      </c>
      <c r="I81" s="8">
        <v>2</v>
      </c>
    </row>
    <row r="82" spans="1:9" ht="15" customHeight="1" thickBot="1" x14ac:dyDescent="0.3">
      <c r="A82" s="14" t="s">
        <v>43</v>
      </c>
      <c r="B82" s="70"/>
      <c r="C82" s="7" t="s">
        <v>44</v>
      </c>
      <c r="D82" s="7"/>
      <c r="E82" s="8" t="s">
        <v>17</v>
      </c>
      <c r="F82" s="8">
        <v>30</v>
      </c>
      <c r="G82" s="8">
        <v>28</v>
      </c>
      <c r="H82" s="8"/>
      <c r="I82" s="8">
        <v>2</v>
      </c>
    </row>
    <row r="83" spans="1:9" ht="15" customHeight="1" thickBot="1" x14ac:dyDescent="0.3">
      <c r="A83" s="14" t="s">
        <v>45</v>
      </c>
      <c r="B83" s="70"/>
      <c r="C83" s="15" t="s">
        <v>46</v>
      </c>
      <c r="D83" s="15"/>
      <c r="E83" s="8" t="s">
        <v>20</v>
      </c>
      <c r="F83" s="8">
        <v>60</v>
      </c>
      <c r="G83" s="8"/>
      <c r="H83" s="8">
        <v>58</v>
      </c>
      <c r="I83" s="8">
        <v>2</v>
      </c>
    </row>
    <row r="84" spans="1:9" ht="15" customHeight="1" thickBot="1" x14ac:dyDescent="0.3">
      <c r="A84" s="14" t="s">
        <v>47</v>
      </c>
      <c r="B84" s="70"/>
      <c r="C84" s="15" t="s">
        <v>48</v>
      </c>
      <c r="D84" s="15"/>
      <c r="E84" s="8" t="s">
        <v>20</v>
      </c>
      <c r="F84" s="8">
        <v>60</v>
      </c>
      <c r="G84" s="8"/>
      <c r="H84" s="8">
        <v>58</v>
      </c>
      <c r="I84" s="8">
        <v>2</v>
      </c>
    </row>
    <row r="85" spans="1:9" ht="15" customHeight="1" thickBot="1" x14ac:dyDescent="0.3">
      <c r="A85" s="14" t="s">
        <v>49</v>
      </c>
      <c r="B85" s="70"/>
      <c r="C85" s="15" t="s">
        <v>50</v>
      </c>
      <c r="D85" s="15"/>
      <c r="E85" s="8" t="s">
        <v>23</v>
      </c>
      <c r="F85" s="8">
        <v>60</v>
      </c>
      <c r="G85" s="8">
        <v>28</v>
      </c>
      <c r="H85" s="8">
        <v>30</v>
      </c>
      <c r="I85" s="8">
        <v>2</v>
      </c>
    </row>
    <row r="86" spans="1:9" ht="15" customHeight="1" thickBot="1" x14ac:dyDescent="0.3">
      <c r="A86" s="14" t="s">
        <v>51</v>
      </c>
      <c r="B86" s="70"/>
      <c r="C86" s="15" t="s">
        <v>52</v>
      </c>
      <c r="D86" s="15"/>
      <c r="E86" s="8" t="s">
        <v>23</v>
      </c>
      <c r="F86" s="8">
        <v>60</v>
      </c>
      <c r="G86" s="8">
        <v>28</v>
      </c>
      <c r="H86" s="8">
        <v>30</v>
      </c>
      <c r="I86" s="8">
        <v>2</v>
      </c>
    </row>
    <row r="87" spans="1:9" ht="15" customHeight="1" thickBot="1" x14ac:dyDescent="0.3">
      <c r="A87" s="14" t="s">
        <v>53</v>
      </c>
      <c r="B87" s="70"/>
      <c r="C87" s="15" t="s">
        <v>54</v>
      </c>
      <c r="D87" s="15"/>
      <c r="E87" s="8" t="s">
        <v>23</v>
      </c>
      <c r="F87" s="8">
        <v>60</v>
      </c>
      <c r="G87" s="8">
        <v>28</v>
      </c>
      <c r="H87" s="8">
        <v>30</v>
      </c>
      <c r="I87" s="8">
        <v>2</v>
      </c>
    </row>
    <row r="88" spans="1:9" ht="15" customHeight="1" thickBot="1" x14ac:dyDescent="0.3">
      <c r="A88" s="14" t="s">
        <v>55</v>
      </c>
      <c r="B88" s="70"/>
      <c r="C88" s="15" t="s">
        <v>56</v>
      </c>
      <c r="D88" s="15"/>
      <c r="E88" s="8" t="s">
        <v>23</v>
      </c>
      <c r="F88" s="8">
        <v>60</v>
      </c>
      <c r="G88" s="8">
        <v>28</v>
      </c>
      <c r="H88" s="8">
        <v>30</v>
      </c>
      <c r="I88" s="8">
        <v>2</v>
      </c>
    </row>
    <row r="89" spans="1:9" ht="15" customHeight="1" thickBot="1" x14ac:dyDescent="0.3">
      <c r="A89" s="14" t="s">
        <v>57</v>
      </c>
      <c r="B89" s="70"/>
      <c r="C89" s="15" t="s">
        <v>58</v>
      </c>
      <c r="D89" s="15"/>
      <c r="E89" s="8" t="s">
        <v>23</v>
      </c>
      <c r="F89" s="8">
        <v>60</v>
      </c>
      <c r="G89" s="8">
        <v>28</v>
      </c>
      <c r="H89" s="8">
        <v>30</v>
      </c>
      <c r="I89" s="8">
        <v>2</v>
      </c>
    </row>
    <row r="90" spans="1:9" ht="15" customHeight="1" thickBot="1" x14ac:dyDescent="0.3">
      <c r="A90" s="14" t="s">
        <v>59</v>
      </c>
      <c r="B90" s="70"/>
      <c r="C90" s="15" t="s">
        <v>60</v>
      </c>
      <c r="D90" s="15"/>
      <c r="E90" s="8" t="s">
        <v>23</v>
      </c>
      <c r="F90" s="8">
        <v>60</v>
      </c>
      <c r="G90" s="8">
        <v>28</v>
      </c>
      <c r="H90" s="8">
        <v>30</v>
      </c>
      <c r="I90" s="8">
        <v>2</v>
      </c>
    </row>
    <row r="91" spans="1:9" ht="15" customHeight="1" thickBot="1" x14ac:dyDescent="0.3">
      <c r="A91" s="14" t="s">
        <v>61</v>
      </c>
      <c r="B91" s="70"/>
      <c r="C91" s="15" t="s">
        <v>62</v>
      </c>
      <c r="D91" s="15"/>
      <c r="E91" s="8" t="s">
        <v>23</v>
      </c>
      <c r="F91" s="8">
        <v>60</v>
      </c>
      <c r="G91" s="8">
        <v>28</v>
      </c>
      <c r="H91" s="8">
        <v>30</v>
      </c>
      <c r="I91" s="8">
        <v>2</v>
      </c>
    </row>
    <row r="92" spans="1:9" ht="15" customHeight="1" thickBot="1" x14ac:dyDescent="0.3">
      <c r="A92" s="14" t="s">
        <v>63</v>
      </c>
      <c r="B92" s="70"/>
      <c r="C92" s="7" t="s">
        <v>64</v>
      </c>
      <c r="D92" s="7"/>
      <c r="E92" s="8" t="s">
        <v>23</v>
      </c>
      <c r="F92" s="8">
        <v>60</v>
      </c>
      <c r="G92" s="8">
        <v>28</v>
      </c>
      <c r="H92" s="8">
        <v>30</v>
      </c>
      <c r="I92" s="8">
        <v>2</v>
      </c>
    </row>
    <row r="93" spans="1:9" ht="15" customHeight="1" thickBot="1" x14ac:dyDescent="0.3">
      <c r="A93" s="12" t="s">
        <v>65</v>
      </c>
      <c r="B93" s="16"/>
      <c r="C93" s="13" t="s">
        <v>66</v>
      </c>
      <c r="D93" s="13"/>
      <c r="E93" s="11">
        <v>37</v>
      </c>
      <c r="F93" s="11">
        <v>1110</v>
      </c>
      <c r="G93" s="11">
        <v>181</v>
      </c>
      <c r="H93" s="11">
        <v>899</v>
      </c>
      <c r="I93" s="11">
        <v>30</v>
      </c>
    </row>
    <row r="94" spans="1:9" ht="15" customHeight="1" thickBot="1" x14ac:dyDescent="0.3">
      <c r="A94" s="14" t="s">
        <v>67</v>
      </c>
      <c r="B94" s="70"/>
      <c r="C94" s="15" t="s">
        <v>68</v>
      </c>
      <c r="D94" s="15"/>
      <c r="E94" s="8" t="s">
        <v>23</v>
      </c>
      <c r="F94" s="8">
        <v>60</v>
      </c>
      <c r="G94" s="8">
        <v>28</v>
      </c>
      <c r="H94" s="8">
        <v>30</v>
      </c>
      <c r="I94" s="8">
        <v>2</v>
      </c>
    </row>
    <row r="95" spans="1:9" ht="15" customHeight="1" thickBot="1" x14ac:dyDescent="0.3">
      <c r="A95" s="14" t="s">
        <v>69</v>
      </c>
      <c r="B95" s="70"/>
      <c r="C95" s="15" t="s">
        <v>70</v>
      </c>
      <c r="D95" s="15"/>
      <c r="E95" s="8" t="s">
        <v>23</v>
      </c>
      <c r="F95" s="8">
        <v>60</v>
      </c>
      <c r="G95" s="8">
        <v>28</v>
      </c>
      <c r="H95" s="8">
        <v>30</v>
      </c>
      <c r="I95" s="8">
        <v>2</v>
      </c>
    </row>
    <row r="96" spans="1:9" ht="15" customHeight="1" thickBot="1" x14ac:dyDescent="0.3">
      <c r="A96" s="14" t="s">
        <v>71</v>
      </c>
      <c r="B96" s="70"/>
      <c r="C96" s="15" t="s">
        <v>72</v>
      </c>
      <c r="D96" s="15"/>
      <c r="E96" s="8" t="s">
        <v>23</v>
      </c>
      <c r="F96" s="8">
        <v>60</v>
      </c>
      <c r="G96" s="8">
        <v>28</v>
      </c>
      <c r="H96" s="8">
        <v>30</v>
      </c>
      <c r="I96" s="8">
        <v>2</v>
      </c>
    </row>
    <row r="97" spans="1:9" ht="15" customHeight="1" thickBot="1" x14ac:dyDescent="0.3">
      <c r="A97" s="14" t="s">
        <v>73</v>
      </c>
      <c r="B97" s="70"/>
      <c r="C97" s="15" t="s">
        <v>74</v>
      </c>
      <c r="D97" s="15"/>
      <c r="E97" s="8" t="s">
        <v>23</v>
      </c>
      <c r="F97" s="8">
        <v>60</v>
      </c>
      <c r="G97" s="8">
        <v>28</v>
      </c>
      <c r="H97" s="8">
        <v>30</v>
      </c>
      <c r="I97" s="8">
        <v>2</v>
      </c>
    </row>
    <row r="98" spans="1:9" ht="15" customHeight="1" thickBot="1" x14ac:dyDescent="0.3">
      <c r="A98" s="14" t="s">
        <v>75</v>
      </c>
      <c r="B98" s="70"/>
      <c r="C98" s="15" t="s">
        <v>76</v>
      </c>
      <c r="D98" s="15"/>
      <c r="E98" s="8" t="s">
        <v>23</v>
      </c>
      <c r="F98" s="8">
        <v>60</v>
      </c>
      <c r="G98" s="8">
        <v>28</v>
      </c>
      <c r="H98" s="8">
        <v>30</v>
      </c>
      <c r="I98" s="8">
        <v>2</v>
      </c>
    </row>
    <row r="99" spans="1:9" ht="15" customHeight="1" thickBot="1" x14ac:dyDescent="0.3">
      <c r="A99" s="14" t="s">
        <v>77</v>
      </c>
      <c r="B99" s="70"/>
      <c r="C99" s="15" t="s">
        <v>78</v>
      </c>
      <c r="D99" s="15"/>
      <c r="E99" s="8" t="s">
        <v>23</v>
      </c>
      <c r="F99" s="8">
        <v>60</v>
      </c>
      <c r="G99" s="8">
        <v>28</v>
      </c>
      <c r="H99" s="8">
        <v>30</v>
      </c>
      <c r="I99" s="8">
        <v>2</v>
      </c>
    </row>
    <row r="100" spans="1:9" ht="15" customHeight="1" thickBot="1" x14ac:dyDescent="0.3">
      <c r="A100" s="14" t="s">
        <v>79</v>
      </c>
      <c r="B100" s="70"/>
      <c r="C100" s="7" t="s">
        <v>80</v>
      </c>
      <c r="D100" s="7"/>
      <c r="E100" s="8" t="s">
        <v>20</v>
      </c>
      <c r="F100" s="8">
        <v>60</v>
      </c>
      <c r="G100" s="8"/>
      <c r="H100" s="8">
        <v>58</v>
      </c>
      <c r="I100" s="8">
        <v>2</v>
      </c>
    </row>
    <row r="101" spans="1:9" ht="15" customHeight="1" thickBot="1" x14ac:dyDescent="0.3">
      <c r="A101" s="14" t="s">
        <v>81</v>
      </c>
      <c r="B101" s="70"/>
      <c r="C101" s="7" t="s">
        <v>82</v>
      </c>
      <c r="D101" s="7"/>
      <c r="E101" s="8" t="s">
        <v>20</v>
      </c>
      <c r="F101" s="8">
        <v>60</v>
      </c>
      <c r="G101" s="8"/>
      <c r="H101" s="8">
        <v>58</v>
      </c>
      <c r="I101" s="8">
        <v>2</v>
      </c>
    </row>
    <row r="102" spans="1:9" ht="15" customHeight="1" thickBot="1" x14ac:dyDescent="0.3">
      <c r="A102" s="14" t="s">
        <v>83</v>
      </c>
      <c r="B102" s="70"/>
      <c r="C102" s="15" t="s">
        <v>84</v>
      </c>
      <c r="D102" s="15"/>
      <c r="E102" s="8" t="s">
        <v>40</v>
      </c>
      <c r="F102" s="8">
        <v>45</v>
      </c>
      <c r="G102" s="8">
        <v>13</v>
      </c>
      <c r="H102" s="8">
        <v>30</v>
      </c>
      <c r="I102" s="8">
        <v>2</v>
      </c>
    </row>
    <row r="103" spans="1:9" ht="15" customHeight="1" thickBot="1" x14ac:dyDescent="0.3">
      <c r="A103" s="14" t="s">
        <v>85</v>
      </c>
      <c r="B103" s="70"/>
      <c r="C103" s="7" t="s">
        <v>86</v>
      </c>
      <c r="D103" s="7"/>
      <c r="E103" s="8" t="s">
        <v>87</v>
      </c>
      <c r="F103" s="8">
        <v>45</v>
      </c>
      <c r="G103" s="8"/>
      <c r="H103" s="8">
        <v>43</v>
      </c>
      <c r="I103" s="8">
        <v>2</v>
      </c>
    </row>
    <row r="104" spans="1:9" ht="15" customHeight="1" thickBot="1" x14ac:dyDescent="0.3">
      <c r="A104" s="14" t="s">
        <v>88</v>
      </c>
      <c r="B104" s="70"/>
      <c r="C104" s="7" t="s">
        <v>89</v>
      </c>
      <c r="D104" s="7"/>
      <c r="E104" s="8" t="s">
        <v>87</v>
      </c>
      <c r="F104" s="8">
        <v>45</v>
      </c>
      <c r="G104" s="8"/>
      <c r="H104" s="8">
        <v>43</v>
      </c>
      <c r="I104" s="8">
        <v>2</v>
      </c>
    </row>
    <row r="105" spans="1:9" ht="15" customHeight="1" thickBot="1" x14ac:dyDescent="0.3">
      <c r="A105" s="126" t="s">
        <v>90</v>
      </c>
      <c r="B105" s="127"/>
      <c r="C105" s="128" t="s">
        <v>91</v>
      </c>
      <c r="D105" s="7"/>
      <c r="E105" s="8" t="s">
        <v>92</v>
      </c>
      <c r="F105" s="8">
        <v>225</v>
      </c>
      <c r="G105" s="8"/>
      <c r="H105" s="10">
        <v>221</v>
      </c>
      <c r="I105" s="10">
        <v>4</v>
      </c>
    </row>
    <row r="106" spans="1:9" ht="15" customHeight="1" thickBot="1" x14ac:dyDescent="0.3">
      <c r="A106" s="14" t="s">
        <v>93</v>
      </c>
      <c r="B106" s="70"/>
      <c r="C106" s="7" t="s">
        <v>94</v>
      </c>
      <c r="D106" s="7"/>
      <c r="E106" s="8" t="s">
        <v>95</v>
      </c>
      <c r="F106" s="8">
        <v>270</v>
      </c>
      <c r="G106" s="8"/>
      <c r="H106" s="10">
        <v>266</v>
      </c>
      <c r="I106" s="10">
        <v>4</v>
      </c>
    </row>
    <row r="107" spans="1:9" ht="15" customHeight="1" thickBot="1" x14ac:dyDescent="0.3">
      <c r="A107" s="12" t="s">
        <v>96</v>
      </c>
      <c r="B107" s="16"/>
      <c r="C107" s="13" t="s">
        <v>97</v>
      </c>
      <c r="D107" s="13"/>
      <c r="E107" s="16">
        <v>8</v>
      </c>
      <c r="F107" s="16">
        <v>180</v>
      </c>
      <c r="G107" s="16">
        <v>52</v>
      </c>
      <c r="H107" s="16">
        <v>120</v>
      </c>
      <c r="I107" s="16">
        <v>8</v>
      </c>
    </row>
    <row r="108" spans="1:9" ht="15" customHeight="1" thickBot="1" x14ac:dyDescent="0.3">
      <c r="A108" s="147" t="s">
        <v>98</v>
      </c>
      <c r="B108" s="148"/>
      <c r="C108" s="149"/>
      <c r="D108" s="125"/>
      <c r="E108" s="8"/>
      <c r="F108" s="8"/>
      <c r="G108" s="8"/>
      <c r="H108" s="8"/>
      <c r="I108" s="8"/>
    </row>
    <row r="109" spans="1:9" ht="15" customHeight="1" thickBot="1" x14ac:dyDescent="0.3">
      <c r="A109" s="14" t="s">
        <v>99</v>
      </c>
      <c r="B109" s="70"/>
      <c r="C109" s="15" t="s">
        <v>100</v>
      </c>
      <c r="D109" s="15"/>
      <c r="E109" s="8" t="s">
        <v>40</v>
      </c>
      <c r="F109" s="8">
        <v>45</v>
      </c>
      <c r="G109" s="8">
        <v>13</v>
      </c>
      <c r="H109" s="8">
        <v>30</v>
      </c>
      <c r="I109" s="8">
        <v>2</v>
      </c>
    </row>
    <row r="110" spans="1:9" ht="15" customHeight="1" thickBot="1" x14ac:dyDescent="0.3">
      <c r="A110" s="14" t="s">
        <v>101</v>
      </c>
      <c r="B110" s="70"/>
      <c r="C110" s="7" t="s">
        <v>102</v>
      </c>
      <c r="D110" s="7"/>
      <c r="E110" s="8" t="s">
        <v>40</v>
      </c>
      <c r="F110" s="8">
        <v>45</v>
      </c>
      <c r="G110" s="8">
        <v>13</v>
      </c>
      <c r="H110" s="8">
        <v>30</v>
      </c>
      <c r="I110" s="8">
        <v>2</v>
      </c>
    </row>
    <row r="111" spans="1:9" ht="15" customHeight="1" thickBot="1" x14ac:dyDescent="0.3">
      <c r="A111" s="14" t="s">
        <v>103</v>
      </c>
      <c r="B111" s="70"/>
      <c r="C111" s="15" t="s">
        <v>104</v>
      </c>
      <c r="D111" s="15"/>
      <c r="E111" s="8" t="s">
        <v>40</v>
      </c>
      <c r="F111" s="8">
        <v>45</v>
      </c>
      <c r="G111" s="8">
        <v>13</v>
      </c>
      <c r="H111" s="8">
        <v>30</v>
      </c>
      <c r="I111" s="8">
        <v>2</v>
      </c>
    </row>
    <row r="112" spans="1:9" ht="15" customHeight="1" thickBot="1" x14ac:dyDescent="0.3">
      <c r="A112" s="14" t="s">
        <v>105</v>
      </c>
      <c r="B112" s="70"/>
      <c r="C112" s="17" t="s">
        <v>106</v>
      </c>
      <c r="D112" s="17"/>
      <c r="E112" s="8" t="s">
        <v>40</v>
      </c>
      <c r="F112" s="8">
        <v>45</v>
      </c>
      <c r="G112" s="8">
        <v>13</v>
      </c>
      <c r="H112" s="8">
        <v>30</v>
      </c>
      <c r="I112" s="8">
        <v>2</v>
      </c>
    </row>
    <row r="113" spans="1:9" ht="15" customHeight="1" thickBot="1" x14ac:dyDescent="0.3">
      <c r="A113" s="14" t="s">
        <v>107</v>
      </c>
      <c r="B113" s="70"/>
      <c r="C113" s="7" t="s">
        <v>108</v>
      </c>
      <c r="D113" s="7"/>
      <c r="E113" s="8" t="s">
        <v>40</v>
      </c>
      <c r="F113" s="8">
        <v>45</v>
      </c>
      <c r="G113" s="8">
        <v>13</v>
      </c>
      <c r="H113" s="8">
        <v>30</v>
      </c>
      <c r="I113" s="8">
        <v>2</v>
      </c>
    </row>
    <row r="114" spans="1:9" ht="15" customHeight="1" thickBot="1" x14ac:dyDescent="0.3">
      <c r="A114" s="14" t="s">
        <v>109</v>
      </c>
      <c r="B114" s="70"/>
      <c r="C114" s="7" t="s">
        <v>110</v>
      </c>
      <c r="D114" s="7"/>
      <c r="E114" s="8" t="s">
        <v>40</v>
      </c>
      <c r="F114" s="8">
        <v>45</v>
      </c>
      <c r="G114" s="8">
        <v>13</v>
      </c>
      <c r="H114" s="8">
        <v>30</v>
      </c>
      <c r="I114" s="8">
        <v>2</v>
      </c>
    </row>
    <row r="115" spans="1:9" ht="15" customHeight="1" thickBot="1" x14ac:dyDescent="0.3">
      <c r="A115" s="14" t="s">
        <v>111</v>
      </c>
      <c r="B115" s="70"/>
      <c r="C115" s="7" t="s">
        <v>112</v>
      </c>
      <c r="D115" s="7"/>
      <c r="E115" s="8" t="s">
        <v>40</v>
      </c>
      <c r="F115" s="8">
        <v>45</v>
      </c>
      <c r="G115" s="8">
        <v>13</v>
      </c>
      <c r="H115" s="8">
        <v>30</v>
      </c>
      <c r="I115" s="8">
        <v>2</v>
      </c>
    </row>
    <row r="116" spans="1:9" ht="15" customHeight="1" thickBot="1" x14ac:dyDescent="0.3">
      <c r="A116" s="14" t="s">
        <v>113</v>
      </c>
      <c r="B116" s="70"/>
      <c r="C116" s="7" t="s">
        <v>106</v>
      </c>
      <c r="D116" s="7"/>
      <c r="E116" s="8" t="s">
        <v>40</v>
      </c>
      <c r="F116" s="8">
        <v>45</v>
      </c>
      <c r="G116" s="8">
        <v>13</v>
      </c>
      <c r="H116" s="8">
        <v>30</v>
      </c>
      <c r="I116" s="8">
        <v>2</v>
      </c>
    </row>
    <row r="117" spans="1:9" ht="15" customHeight="1" thickBot="1" x14ac:dyDescent="0.3">
      <c r="A117" s="18"/>
      <c r="B117" s="90"/>
      <c r="C117" s="3" t="s">
        <v>114</v>
      </c>
      <c r="D117" s="3"/>
      <c r="E117" s="2">
        <v>102</v>
      </c>
      <c r="F117" s="2">
        <v>2505</v>
      </c>
      <c r="G117" s="11">
        <v>716</v>
      </c>
      <c r="H117" s="11">
        <v>1704</v>
      </c>
      <c r="I117" s="11">
        <v>83</v>
      </c>
    </row>
    <row r="118" spans="1:9" ht="15" customHeight="1" thickBot="1" x14ac:dyDescent="0.3">
      <c r="A118" s="92" t="s">
        <v>197</v>
      </c>
      <c r="B118" s="92"/>
    </row>
    <row r="119" spans="1:9" ht="15" customHeight="1" x14ac:dyDescent="0.25">
      <c r="A119" s="101" t="s">
        <v>198</v>
      </c>
      <c r="B119" s="123"/>
      <c r="C119" s="89" t="s">
        <v>199</v>
      </c>
      <c r="D119" s="89"/>
      <c r="E119" s="101" t="s">
        <v>1</v>
      </c>
      <c r="F119" s="101" t="s">
        <v>2</v>
      </c>
      <c r="G119" s="89" t="s">
        <v>201</v>
      </c>
      <c r="H119" s="101" t="s">
        <v>204</v>
      </c>
    </row>
    <row r="120" spans="1:9" ht="15" customHeight="1" x14ac:dyDescent="0.25">
      <c r="A120" s="105"/>
      <c r="B120" s="124"/>
      <c r="C120" s="1" t="s">
        <v>200</v>
      </c>
      <c r="D120" s="1"/>
      <c r="E120" s="105"/>
      <c r="F120" s="105"/>
      <c r="G120" s="1" t="s">
        <v>202</v>
      </c>
      <c r="H120" s="105"/>
    </row>
    <row r="121" spans="1:9" ht="15" customHeight="1" thickBot="1" x14ac:dyDescent="0.3">
      <c r="A121" s="106"/>
      <c r="B121" s="3"/>
      <c r="C121" s="91"/>
      <c r="D121" s="91"/>
      <c r="E121" s="106"/>
      <c r="F121" s="106"/>
      <c r="G121" s="2" t="s">
        <v>203</v>
      </c>
      <c r="H121" s="106"/>
    </row>
    <row r="122" spans="1:9" ht="15" customHeight="1" thickBot="1" x14ac:dyDescent="0.3">
      <c r="A122" s="18"/>
      <c r="B122" s="90"/>
      <c r="C122" s="90"/>
      <c r="D122" s="90"/>
      <c r="E122" s="3" t="s">
        <v>205</v>
      </c>
      <c r="F122" s="2">
        <v>18</v>
      </c>
      <c r="G122" s="93"/>
      <c r="H122" s="2"/>
    </row>
    <row r="123" spans="1:9" ht="15" customHeight="1" thickBot="1" x14ac:dyDescent="0.3">
      <c r="A123" s="107" t="s">
        <v>206</v>
      </c>
      <c r="B123" s="108"/>
      <c r="C123" s="108"/>
      <c r="D123" s="108"/>
      <c r="E123" s="109"/>
      <c r="F123" s="94"/>
      <c r="G123" s="95"/>
      <c r="H123" s="94"/>
    </row>
    <row r="124" spans="1:9" ht="15" customHeight="1" thickBot="1" x14ac:dyDescent="0.3">
      <c r="A124" s="96">
        <v>1</v>
      </c>
      <c r="B124" s="97"/>
      <c r="C124" s="97" t="s">
        <v>35</v>
      </c>
      <c r="D124" s="97"/>
      <c r="E124" s="98" t="s">
        <v>36</v>
      </c>
      <c r="F124" s="97" t="s">
        <v>37</v>
      </c>
      <c r="G124" s="99"/>
      <c r="H124" s="8"/>
    </row>
    <row r="125" spans="1:9" ht="15" customHeight="1" thickBot="1" x14ac:dyDescent="0.3">
      <c r="A125" s="117">
        <v>2</v>
      </c>
      <c r="B125" s="117"/>
      <c r="C125" s="141" t="s">
        <v>207</v>
      </c>
      <c r="D125" s="100"/>
      <c r="E125" s="128" t="s">
        <v>22</v>
      </c>
      <c r="F125" s="110" t="s">
        <v>23</v>
      </c>
      <c r="G125" s="111"/>
      <c r="H125" s="112"/>
    </row>
    <row r="126" spans="1:9" ht="15" customHeight="1" thickBot="1" x14ac:dyDescent="0.3">
      <c r="A126" s="96"/>
      <c r="B126" s="96"/>
      <c r="C126" s="96"/>
      <c r="D126" s="97"/>
      <c r="E126" s="142"/>
      <c r="F126" s="113"/>
      <c r="G126" s="114"/>
      <c r="H126" s="115"/>
    </row>
    <row r="127" spans="1:9" ht="15" customHeight="1" thickBot="1" x14ac:dyDescent="0.3">
      <c r="A127" s="96">
        <v>3</v>
      </c>
      <c r="B127" s="97"/>
      <c r="C127" s="97" t="s">
        <v>12</v>
      </c>
      <c r="D127" s="97"/>
      <c r="E127" s="98" t="s">
        <v>13</v>
      </c>
      <c r="F127" s="97" t="s">
        <v>14</v>
      </c>
      <c r="G127" s="99"/>
      <c r="H127" s="8"/>
    </row>
    <row r="128" spans="1:9" ht="15" customHeight="1" thickBot="1" x14ac:dyDescent="0.3">
      <c r="A128" s="6">
        <v>4</v>
      </c>
      <c r="B128" s="8"/>
      <c r="C128" s="14" t="s">
        <v>43</v>
      </c>
      <c r="D128" s="70"/>
      <c r="E128" s="7" t="s">
        <v>44</v>
      </c>
      <c r="F128" s="8" t="s">
        <v>17</v>
      </c>
      <c r="G128" s="99"/>
      <c r="H128" s="99"/>
    </row>
    <row r="129" spans="1:8" ht="15" customHeight="1" thickBot="1" x14ac:dyDescent="0.3">
      <c r="A129" s="6">
        <v>5</v>
      </c>
      <c r="B129" s="8"/>
      <c r="C129" s="70" t="s">
        <v>38</v>
      </c>
      <c r="D129" s="70"/>
      <c r="E129" s="7" t="s">
        <v>39</v>
      </c>
      <c r="F129" s="8" t="s">
        <v>40</v>
      </c>
      <c r="G129" s="99"/>
      <c r="H129" s="99"/>
    </row>
    <row r="130" spans="1:8" ht="15" customHeight="1" thickBot="1" x14ac:dyDescent="0.3">
      <c r="A130" s="6">
        <v>6</v>
      </c>
      <c r="B130" s="8"/>
      <c r="C130" s="14" t="s">
        <v>45</v>
      </c>
      <c r="D130" s="70"/>
      <c r="E130" s="15" t="s">
        <v>46</v>
      </c>
      <c r="F130" s="8" t="s">
        <v>20</v>
      </c>
      <c r="G130" s="99"/>
      <c r="H130" s="99"/>
    </row>
    <row r="131" spans="1:8" ht="15" customHeight="1" thickBot="1" x14ac:dyDescent="0.3">
      <c r="A131" s="18"/>
      <c r="B131" s="90"/>
      <c r="C131" s="90"/>
      <c r="D131" s="90"/>
      <c r="E131" s="3" t="s">
        <v>208</v>
      </c>
      <c r="F131" s="2">
        <v>22</v>
      </c>
      <c r="G131" s="93"/>
      <c r="H131" s="2"/>
    </row>
    <row r="132" spans="1:8" ht="15" customHeight="1" thickBot="1" x14ac:dyDescent="0.3">
      <c r="A132" s="120" t="s">
        <v>206</v>
      </c>
      <c r="B132" s="118"/>
      <c r="C132" s="118"/>
      <c r="D132" s="118"/>
      <c r="E132" s="109"/>
      <c r="F132" s="2">
        <v>22</v>
      </c>
      <c r="G132" s="93"/>
      <c r="H132" s="2"/>
    </row>
    <row r="133" spans="1:8" ht="15" customHeight="1" thickBot="1" x14ac:dyDescent="0.3">
      <c r="A133" s="96">
        <v>1</v>
      </c>
      <c r="B133" s="97"/>
      <c r="C133" s="97" t="s">
        <v>18</v>
      </c>
      <c r="D133" s="97"/>
      <c r="E133" s="7" t="s">
        <v>19</v>
      </c>
      <c r="F133" s="97" t="s">
        <v>20</v>
      </c>
      <c r="G133" s="99"/>
      <c r="H133" s="8"/>
    </row>
    <row r="134" spans="1:8" ht="15" customHeight="1" thickBot="1" x14ac:dyDescent="0.3">
      <c r="A134" s="96">
        <v>2</v>
      </c>
      <c r="B134" s="97"/>
      <c r="C134" s="97" t="s">
        <v>27</v>
      </c>
      <c r="D134" s="97"/>
      <c r="E134" s="7" t="s">
        <v>28</v>
      </c>
      <c r="F134" s="97" t="s">
        <v>20</v>
      </c>
      <c r="G134" s="99"/>
      <c r="H134" s="8"/>
    </row>
    <row r="135" spans="1:8" ht="15" customHeight="1" thickBot="1" x14ac:dyDescent="0.3">
      <c r="A135" s="6">
        <v>3</v>
      </c>
      <c r="B135" s="8"/>
      <c r="C135" s="70" t="s">
        <v>41</v>
      </c>
      <c r="D135" s="70"/>
      <c r="E135" s="7" t="s">
        <v>42</v>
      </c>
      <c r="F135" s="8" t="s">
        <v>40</v>
      </c>
      <c r="G135" s="99"/>
      <c r="H135" s="8"/>
    </row>
    <row r="136" spans="1:8" ht="15" customHeight="1" thickBot="1" x14ac:dyDescent="0.3">
      <c r="A136" s="6">
        <v>4</v>
      </c>
      <c r="B136" s="8"/>
      <c r="C136" s="70" t="s">
        <v>49</v>
      </c>
      <c r="D136" s="70"/>
      <c r="E136" s="15" t="s">
        <v>50</v>
      </c>
      <c r="F136" s="8" t="s">
        <v>23</v>
      </c>
      <c r="G136" s="99"/>
      <c r="H136" s="8"/>
    </row>
    <row r="137" spans="1:8" ht="15" customHeight="1" thickBot="1" x14ac:dyDescent="0.3">
      <c r="A137" s="6">
        <v>5</v>
      </c>
      <c r="B137" s="8"/>
      <c r="C137" s="70" t="s">
        <v>53</v>
      </c>
      <c r="D137" s="70"/>
      <c r="E137" s="15" t="s">
        <v>54</v>
      </c>
      <c r="F137" s="8" t="s">
        <v>23</v>
      </c>
      <c r="G137" s="99"/>
      <c r="H137" s="8"/>
    </row>
    <row r="138" spans="1:8" ht="15" customHeight="1" thickBot="1" x14ac:dyDescent="0.3">
      <c r="A138" s="6">
        <v>6</v>
      </c>
      <c r="B138" s="8"/>
      <c r="C138" s="70" t="s">
        <v>57</v>
      </c>
      <c r="D138" s="70"/>
      <c r="E138" s="15" t="s">
        <v>58</v>
      </c>
      <c r="F138" s="8" t="s">
        <v>23</v>
      </c>
      <c r="G138" s="99"/>
      <c r="H138" s="8"/>
    </row>
    <row r="139" spans="1:8" ht="15" customHeight="1" thickBot="1" x14ac:dyDescent="0.3">
      <c r="A139" s="6">
        <v>7</v>
      </c>
      <c r="B139" s="8"/>
      <c r="C139" s="70" t="s">
        <v>61</v>
      </c>
      <c r="D139" s="70"/>
      <c r="E139" s="15" t="s">
        <v>62</v>
      </c>
      <c r="F139" s="8" t="s">
        <v>23</v>
      </c>
      <c r="G139" s="99"/>
      <c r="H139" s="8"/>
    </row>
    <row r="140" spans="1:8" ht="15" customHeight="1" thickBot="1" x14ac:dyDescent="0.3">
      <c r="A140" s="6">
        <v>8</v>
      </c>
      <c r="B140" s="8"/>
      <c r="C140" s="70" t="s">
        <v>79</v>
      </c>
      <c r="D140" s="70"/>
      <c r="E140" s="7" t="s">
        <v>80</v>
      </c>
      <c r="F140" s="8" t="s">
        <v>20</v>
      </c>
      <c r="G140" s="99"/>
      <c r="H140" s="8"/>
    </row>
    <row r="141" spans="1:8" ht="15" customHeight="1" thickBot="1" x14ac:dyDescent="0.3">
      <c r="A141" s="121" t="s">
        <v>209</v>
      </c>
      <c r="B141" s="119"/>
      <c r="C141" s="119"/>
      <c r="D141" s="119"/>
      <c r="E141" s="149"/>
      <c r="F141" s="2">
        <v>2</v>
      </c>
      <c r="G141" s="93"/>
      <c r="H141" s="2"/>
    </row>
    <row r="142" spans="1:8" ht="15" customHeight="1" thickBot="1" x14ac:dyDescent="0.3">
      <c r="A142" s="6">
        <v>9</v>
      </c>
      <c r="B142" s="8"/>
      <c r="C142" s="9" t="s">
        <v>99</v>
      </c>
      <c r="D142" s="9"/>
      <c r="E142" s="7" t="s">
        <v>100</v>
      </c>
      <c r="F142" s="8" t="s">
        <v>40</v>
      </c>
      <c r="G142" s="99"/>
      <c r="H142" s="8"/>
    </row>
    <row r="143" spans="1:8" ht="15" customHeight="1" thickBot="1" x14ac:dyDescent="0.3">
      <c r="A143" s="6">
        <v>10</v>
      </c>
      <c r="B143" s="8"/>
      <c r="C143" s="9" t="s">
        <v>107</v>
      </c>
      <c r="D143" s="9"/>
      <c r="E143" s="7" t="s">
        <v>108</v>
      </c>
      <c r="F143" s="8" t="s">
        <v>40</v>
      </c>
      <c r="G143" s="99"/>
      <c r="H143" s="8"/>
    </row>
    <row r="144" spans="1:8" ht="15" customHeight="1" thickBot="1" x14ac:dyDescent="0.3">
      <c r="A144" s="6">
        <v>11</v>
      </c>
      <c r="B144" s="8"/>
      <c r="C144" s="9" t="s">
        <v>109</v>
      </c>
      <c r="D144" s="9"/>
      <c r="E144" s="7" t="s">
        <v>110</v>
      </c>
      <c r="F144" s="8" t="s">
        <v>40</v>
      </c>
      <c r="G144" s="99"/>
      <c r="H144" s="8"/>
    </row>
    <row r="145" spans="1:8" ht="15" customHeight="1" thickBot="1" x14ac:dyDescent="0.3">
      <c r="A145" s="18"/>
      <c r="B145" s="90"/>
      <c r="C145" s="90"/>
      <c r="D145" s="90"/>
      <c r="E145" s="3" t="s">
        <v>210</v>
      </c>
      <c r="F145" s="2">
        <v>26</v>
      </c>
      <c r="G145" s="93"/>
      <c r="H145" s="2"/>
    </row>
    <row r="146" spans="1:8" ht="15" customHeight="1" thickBot="1" x14ac:dyDescent="0.3">
      <c r="A146" s="120" t="s">
        <v>206</v>
      </c>
      <c r="B146" s="118"/>
      <c r="C146" s="118"/>
      <c r="D146" s="118"/>
      <c r="E146" s="109"/>
      <c r="F146" s="16">
        <v>24</v>
      </c>
      <c r="G146" s="95"/>
      <c r="H146" s="94"/>
    </row>
    <row r="147" spans="1:8" ht="15" customHeight="1" thickBot="1" x14ac:dyDescent="0.3">
      <c r="A147" s="96">
        <v>1</v>
      </c>
      <c r="B147" s="97"/>
      <c r="C147" s="97" t="s">
        <v>15</v>
      </c>
      <c r="D147" s="97"/>
      <c r="E147" s="7" t="s">
        <v>16</v>
      </c>
      <c r="F147" s="97" t="s">
        <v>17</v>
      </c>
      <c r="G147" s="99"/>
      <c r="H147" s="8"/>
    </row>
    <row r="148" spans="1:8" ht="15" customHeight="1" thickBot="1" x14ac:dyDescent="0.3">
      <c r="A148" s="96">
        <v>2</v>
      </c>
      <c r="B148" s="97"/>
      <c r="C148" s="97" t="s">
        <v>29</v>
      </c>
      <c r="D148" s="97"/>
      <c r="E148" s="98" t="s">
        <v>30</v>
      </c>
      <c r="F148" s="97" t="s">
        <v>20</v>
      </c>
      <c r="G148" s="99"/>
      <c r="H148" s="8"/>
    </row>
    <row r="149" spans="1:8" ht="15" customHeight="1" thickBot="1" x14ac:dyDescent="0.3">
      <c r="A149" s="6">
        <v>3</v>
      </c>
      <c r="B149" s="8"/>
      <c r="C149" s="70" t="s">
        <v>67</v>
      </c>
      <c r="D149" s="70"/>
      <c r="E149" s="15" t="s">
        <v>68</v>
      </c>
      <c r="F149" s="8" t="s">
        <v>23</v>
      </c>
      <c r="G149" s="99"/>
      <c r="H149" s="8"/>
    </row>
    <row r="150" spans="1:8" ht="15" customHeight="1" thickBot="1" x14ac:dyDescent="0.3">
      <c r="A150" s="6">
        <v>4</v>
      </c>
      <c r="B150" s="8"/>
      <c r="C150" s="70" t="s">
        <v>51</v>
      </c>
      <c r="D150" s="70"/>
      <c r="E150" s="15" t="s">
        <v>52</v>
      </c>
      <c r="F150" s="8" t="s">
        <v>23</v>
      </c>
      <c r="G150" s="99"/>
      <c r="H150" s="8"/>
    </row>
    <row r="151" spans="1:8" ht="15" customHeight="1" thickBot="1" x14ac:dyDescent="0.3">
      <c r="A151" s="6">
        <v>5</v>
      </c>
      <c r="B151" s="8"/>
      <c r="C151" s="70" t="s">
        <v>55</v>
      </c>
      <c r="D151" s="70"/>
      <c r="E151" s="15" t="s">
        <v>56</v>
      </c>
      <c r="F151" s="8" t="s">
        <v>23</v>
      </c>
      <c r="G151" s="99"/>
      <c r="H151" s="8"/>
    </row>
    <row r="152" spans="1:8" ht="15" customHeight="1" thickBot="1" x14ac:dyDescent="0.3">
      <c r="A152" s="6">
        <v>6</v>
      </c>
      <c r="B152" s="8"/>
      <c r="C152" s="70" t="s">
        <v>59</v>
      </c>
      <c r="D152" s="70"/>
      <c r="E152" s="15" t="s">
        <v>60</v>
      </c>
      <c r="F152" s="8" t="s">
        <v>23</v>
      </c>
      <c r="G152" s="99"/>
      <c r="H152" s="8"/>
    </row>
    <row r="153" spans="1:8" ht="15" customHeight="1" thickBot="1" x14ac:dyDescent="0.3">
      <c r="A153" s="6">
        <v>7</v>
      </c>
      <c r="B153" s="8"/>
      <c r="C153" s="70" t="s">
        <v>63</v>
      </c>
      <c r="D153" s="70"/>
      <c r="E153" s="7" t="s">
        <v>64</v>
      </c>
      <c r="F153" s="8" t="s">
        <v>23</v>
      </c>
      <c r="G153" s="99"/>
      <c r="H153" s="8"/>
    </row>
    <row r="154" spans="1:8" ht="15" customHeight="1" thickBot="1" x14ac:dyDescent="0.3">
      <c r="A154" s="6">
        <v>8</v>
      </c>
      <c r="B154" s="8"/>
      <c r="C154" s="70" t="s">
        <v>83</v>
      </c>
      <c r="D154" s="70"/>
      <c r="E154" s="15" t="s">
        <v>84</v>
      </c>
      <c r="F154" s="8" t="s">
        <v>40</v>
      </c>
      <c r="G154" s="99"/>
      <c r="H154" s="8"/>
    </row>
    <row r="155" spans="1:8" ht="15" customHeight="1" thickBot="1" x14ac:dyDescent="0.3">
      <c r="A155" s="6">
        <v>9</v>
      </c>
      <c r="B155" s="8"/>
      <c r="C155" s="70" t="s">
        <v>81</v>
      </c>
      <c r="D155" s="70"/>
      <c r="E155" s="7" t="s">
        <v>82</v>
      </c>
      <c r="F155" s="8" t="s">
        <v>20</v>
      </c>
      <c r="G155" s="99"/>
      <c r="H155" s="8"/>
    </row>
    <row r="156" spans="1:8" ht="15" customHeight="1" thickBot="1" x14ac:dyDescent="0.3">
      <c r="A156" s="6">
        <v>10</v>
      </c>
      <c r="B156" s="8"/>
      <c r="C156" s="70" t="s">
        <v>85</v>
      </c>
      <c r="D156" s="70"/>
      <c r="E156" s="7" t="s">
        <v>86</v>
      </c>
      <c r="F156" s="8" t="s">
        <v>87</v>
      </c>
      <c r="G156" s="99"/>
      <c r="H156" s="8"/>
    </row>
    <row r="157" spans="1:8" ht="15" customHeight="1" thickBot="1" x14ac:dyDescent="0.3">
      <c r="A157" s="121" t="s">
        <v>211</v>
      </c>
      <c r="B157" s="119"/>
      <c r="C157" s="119"/>
      <c r="D157" s="119"/>
      <c r="E157" s="149"/>
      <c r="F157" s="94">
        <v>2</v>
      </c>
      <c r="G157" s="95"/>
      <c r="H157" s="94"/>
    </row>
    <row r="158" spans="1:8" ht="15" customHeight="1" thickBot="1" x14ac:dyDescent="0.3">
      <c r="A158" s="6">
        <v>11</v>
      </c>
      <c r="B158" s="8"/>
      <c r="C158" s="9" t="s">
        <v>103</v>
      </c>
      <c r="D158" s="9"/>
      <c r="E158" s="7" t="s">
        <v>104</v>
      </c>
      <c r="F158" s="8" t="s">
        <v>40</v>
      </c>
      <c r="G158" s="99"/>
      <c r="H158" s="8"/>
    </row>
    <row r="159" spans="1:8" ht="15" customHeight="1" thickBot="1" x14ac:dyDescent="0.3">
      <c r="A159" s="6">
        <v>12</v>
      </c>
      <c r="B159" s="8"/>
      <c r="C159" s="9" t="s">
        <v>111</v>
      </c>
      <c r="D159" s="9"/>
      <c r="E159" s="7" t="s">
        <v>112</v>
      </c>
      <c r="F159" s="8" t="s">
        <v>40</v>
      </c>
      <c r="G159" s="99"/>
      <c r="H159" s="8"/>
    </row>
    <row r="160" spans="1:8" ht="15" customHeight="1" thickBot="1" x14ac:dyDescent="0.3">
      <c r="A160" s="18"/>
      <c r="B160" s="90"/>
      <c r="C160" s="90"/>
      <c r="D160" s="90"/>
      <c r="E160" s="3" t="s">
        <v>212</v>
      </c>
      <c r="F160" s="2">
        <v>25</v>
      </c>
      <c r="G160" s="93"/>
      <c r="H160" s="2"/>
    </row>
    <row r="161" spans="1:8" ht="15" customHeight="1" thickBot="1" x14ac:dyDescent="0.3">
      <c r="A161" s="120" t="s">
        <v>206</v>
      </c>
      <c r="B161" s="118"/>
      <c r="C161" s="118"/>
      <c r="D161" s="118"/>
      <c r="E161" s="109"/>
      <c r="F161" s="2">
        <v>21</v>
      </c>
      <c r="G161" s="95"/>
      <c r="H161" s="94"/>
    </row>
    <row r="162" spans="1:8" ht="15" customHeight="1" thickBot="1" x14ac:dyDescent="0.3">
      <c r="A162" s="6">
        <v>1</v>
      </c>
      <c r="B162" s="8"/>
      <c r="C162" s="97" t="s">
        <v>24</v>
      </c>
      <c r="D162" s="97"/>
      <c r="E162" s="98" t="s">
        <v>25</v>
      </c>
      <c r="F162" s="97" t="s">
        <v>26</v>
      </c>
      <c r="G162" s="99"/>
      <c r="H162" s="95"/>
    </row>
    <row r="163" spans="1:8" ht="15" customHeight="1" thickBot="1" x14ac:dyDescent="0.3">
      <c r="A163" s="6">
        <v>2</v>
      </c>
      <c r="B163" s="8"/>
      <c r="C163" s="70" t="s">
        <v>69</v>
      </c>
      <c r="D163" s="70"/>
      <c r="E163" s="15" t="s">
        <v>70</v>
      </c>
      <c r="F163" s="8" t="s">
        <v>23</v>
      </c>
      <c r="G163" s="99"/>
      <c r="H163" s="99" t="s">
        <v>213</v>
      </c>
    </row>
    <row r="164" spans="1:8" ht="15" customHeight="1" thickBot="1" x14ac:dyDescent="0.3">
      <c r="A164" s="6">
        <v>3</v>
      </c>
      <c r="B164" s="8"/>
      <c r="C164" s="70" t="s">
        <v>71</v>
      </c>
      <c r="D164" s="70"/>
      <c r="E164" s="15" t="s">
        <v>72</v>
      </c>
      <c r="F164" s="8" t="s">
        <v>23</v>
      </c>
      <c r="G164" s="99"/>
      <c r="H164" s="8"/>
    </row>
    <row r="165" spans="1:8" ht="15" customHeight="1" thickBot="1" x14ac:dyDescent="0.3">
      <c r="A165" s="6">
        <v>4</v>
      </c>
      <c r="B165" s="8"/>
      <c r="C165" s="70" t="s">
        <v>73</v>
      </c>
      <c r="D165" s="70"/>
      <c r="E165" s="15" t="s">
        <v>74</v>
      </c>
      <c r="F165" s="8" t="s">
        <v>23</v>
      </c>
      <c r="G165" s="99"/>
      <c r="H165" s="8"/>
    </row>
    <row r="166" spans="1:8" ht="15" customHeight="1" thickBot="1" x14ac:dyDescent="0.3">
      <c r="A166" s="6">
        <v>5</v>
      </c>
      <c r="B166" s="8"/>
      <c r="C166" s="70" t="s">
        <v>75</v>
      </c>
      <c r="D166" s="70"/>
      <c r="E166" s="15" t="s">
        <v>76</v>
      </c>
      <c r="F166" s="8" t="s">
        <v>23</v>
      </c>
      <c r="G166" s="99"/>
      <c r="H166" s="8"/>
    </row>
    <row r="167" spans="1:8" ht="15" customHeight="1" thickBot="1" x14ac:dyDescent="0.3">
      <c r="A167" s="6">
        <v>6</v>
      </c>
      <c r="B167" s="8"/>
      <c r="C167" s="70" t="s">
        <v>77</v>
      </c>
      <c r="D167" s="70"/>
      <c r="E167" s="15" t="s">
        <v>78</v>
      </c>
      <c r="F167" s="8" t="s">
        <v>23</v>
      </c>
      <c r="G167" s="99"/>
      <c r="H167" s="8"/>
    </row>
    <row r="168" spans="1:8" ht="15" customHeight="1" thickBot="1" x14ac:dyDescent="0.3">
      <c r="A168" s="6">
        <v>7</v>
      </c>
      <c r="B168" s="8"/>
      <c r="C168" s="70" t="s">
        <v>47</v>
      </c>
      <c r="D168" s="70"/>
      <c r="E168" s="15" t="s">
        <v>48</v>
      </c>
      <c r="F168" s="8" t="s">
        <v>20</v>
      </c>
      <c r="G168" s="99"/>
      <c r="H168" s="8"/>
    </row>
    <row r="169" spans="1:8" ht="15" customHeight="1" thickBot="1" x14ac:dyDescent="0.3">
      <c r="A169" s="6">
        <v>8</v>
      </c>
      <c r="B169" s="8"/>
      <c r="C169" s="70" t="s">
        <v>88</v>
      </c>
      <c r="D169" s="70"/>
      <c r="E169" s="7" t="s">
        <v>89</v>
      </c>
      <c r="F169" s="8" t="s">
        <v>87</v>
      </c>
      <c r="G169" s="99"/>
      <c r="H169" s="8"/>
    </row>
    <row r="170" spans="1:8" ht="15" customHeight="1" thickBot="1" x14ac:dyDescent="0.3">
      <c r="A170" s="121" t="s">
        <v>214</v>
      </c>
      <c r="B170" s="119"/>
      <c r="C170" s="119"/>
      <c r="D170" s="119"/>
      <c r="E170" s="149"/>
      <c r="F170" s="2">
        <v>4</v>
      </c>
      <c r="G170" s="95"/>
      <c r="H170" s="94"/>
    </row>
    <row r="171" spans="1:8" ht="15" customHeight="1" thickBot="1" x14ac:dyDescent="0.3">
      <c r="A171" s="6">
        <v>9</v>
      </c>
      <c r="B171" s="8"/>
      <c r="C171" s="9" t="s">
        <v>105</v>
      </c>
      <c r="D171" s="9"/>
      <c r="E171" s="7" t="s">
        <v>106</v>
      </c>
      <c r="F171" s="8" t="s">
        <v>40</v>
      </c>
      <c r="G171" s="99"/>
      <c r="H171" s="8"/>
    </row>
    <row r="172" spans="1:8" ht="15" customHeight="1" thickBot="1" x14ac:dyDescent="0.3">
      <c r="A172" s="6">
        <v>10</v>
      </c>
      <c r="B172" s="8"/>
      <c r="C172" s="9" t="s">
        <v>101</v>
      </c>
      <c r="D172" s="9"/>
      <c r="E172" s="7" t="s">
        <v>102</v>
      </c>
      <c r="F172" s="8" t="s">
        <v>40</v>
      </c>
      <c r="G172" s="99"/>
      <c r="H172" s="8"/>
    </row>
    <row r="173" spans="1:8" ht="15" customHeight="1" thickBot="1" x14ac:dyDescent="0.3">
      <c r="A173" s="6">
        <v>11</v>
      </c>
      <c r="B173" s="8"/>
      <c r="C173" s="9" t="s">
        <v>113</v>
      </c>
      <c r="D173" s="9"/>
      <c r="E173" s="7" t="s">
        <v>106</v>
      </c>
      <c r="F173" s="8" t="s">
        <v>40</v>
      </c>
      <c r="G173" s="99"/>
      <c r="H173" s="8"/>
    </row>
    <row r="174" spans="1:8" ht="15" customHeight="1" thickBot="1" x14ac:dyDescent="0.3">
      <c r="A174" s="153" t="s">
        <v>215</v>
      </c>
      <c r="B174" s="154"/>
      <c r="C174" s="154"/>
      <c r="D174" s="154"/>
      <c r="E174" s="104"/>
      <c r="F174" s="2">
        <v>11</v>
      </c>
      <c r="G174" s="99"/>
      <c r="H174" s="8"/>
    </row>
    <row r="175" spans="1:8" ht="15" customHeight="1" thickBot="1" x14ac:dyDescent="0.3">
      <c r="A175" s="6">
        <v>1</v>
      </c>
      <c r="B175" s="8"/>
      <c r="C175" s="126" t="s">
        <v>90</v>
      </c>
      <c r="D175" s="70"/>
      <c r="E175" s="128" t="s">
        <v>91</v>
      </c>
      <c r="F175" s="8" t="s">
        <v>92</v>
      </c>
      <c r="G175" s="99"/>
      <c r="H175" s="8"/>
    </row>
    <row r="176" spans="1:8" ht="15" customHeight="1" thickBot="1" x14ac:dyDescent="0.3">
      <c r="A176" s="6">
        <v>2</v>
      </c>
      <c r="B176" s="8"/>
      <c r="C176" s="127" t="s">
        <v>93</v>
      </c>
      <c r="D176" s="70"/>
      <c r="E176" s="7" t="s">
        <v>94</v>
      </c>
      <c r="F176" s="8" t="s">
        <v>95</v>
      </c>
      <c r="G176" s="99"/>
      <c r="H176" s="8"/>
    </row>
    <row r="177" spans="1:8" ht="15" customHeight="1" thickBot="1" x14ac:dyDescent="0.3">
      <c r="A177" s="102" t="s">
        <v>114</v>
      </c>
      <c r="B177" s="103"/>
      <c r="C177" s="103"/>
      <c r="D177" s="103"/>
      <c r="E177" s="104"/>
      <c r="F177" s="2">
        <v>102</v>
      </c>
      <c r="G177" s="93"/>
      <c r="H177" s="2"/>
    </row>
  </sheetData>
  <conditionalFormatting sqref="A70:B117 C124:D176">
    <cfRule type="duplicateValues" dxfId="7" priority="2"/>
  </conditionalFormatting>
  <conditionalFormatting sqref="C70:D116 E124:E176">
    <cfRule type="duplicateValues" dxfId="6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"/>
  <sheetViews>
    <sheetView topLeftCell="A27" zoomScaleNormal="100" workbookViewId="0">
      <selection activeCell="J50" sqref="J50"/>
    </sheetView>
  </sheetViews>
  <sheetFormatPr defaultRowHeight="15" x14ac:dyDescent="0.25"/>
  <cols>
    <col min="1" max="1" width="17.42578125" customWidth="1"/>
    <col min="2" max="2" width="35.42578125" customWidth="1"/>
    <col min="3" max="3" width="41.85546875" customWidth="1"/>
  </cols>
  <sheetData>
    <row r="1" spans="1:10" ht="16.5" customHeight="1" thickBot="1" x14ac:dyDescent="0.3">
      <c r="A1" s="130" t="s">
        <v>117</v>
      </c>
      <c r="B1" s="130" t="s">
        <v>1</v>
      </c>
      <c r="C1" s="130" t="s">
        <v>2</v>
      </c>
      <c r="D1" s="51"/>
      <c r="E1" s="136" t="s">
        <v>3</v>
      </c>
      <c r="F1" s="137"/>
      <c r="G1" s="137"/>
      <c r="H1" s="138"/>
    </row>
    <row r="2" spans="1:10" ht="16.5" customHeight="1" thickBot="1" x14ac:dyDescent="0.3">
      <c r="A2" s="139"/>
      <c r="B2" s="139"/>
      <c r="C2" s="139"/>
      <c r="D2" s="52"/>
      <c r="E2" s="130" t="s">
        <v>4</v>
      </c>
      <c r="F2" s="136" t="s">
        <v>5</v>
      </c>
      <c r="G2" s="137"/>
      <c r="H2" s="138"/>
    </row>
    <row r="3" spans="1:10" ht="78" customHeight="1" x14ac:dyDescent="0.25">
      <c r="A3" s="139"/>
      <c r="B3" s="139"/>
      <c r="C3" s="139"/>
      <c r="D3" s="52"/>
      <c r="E3" s="139"/>
      <c r="F3" s="130" t="s">
        <v>6</v>
      </c>
      <c r="G3" s="130" t="s">
        <v>7</v>
      </c>
      <c r="H3" s="37" t="s">
        <v>8</v>
      </c>
    </row>
    <row r="4" spans="1:10" ht="32.25" thickBot="1" x14ac:dyDescent="0.3">
      <c r="A4" s="140"/>
      <c r="B4" s="140"/>
      <c r="C4" s="140"/>
      <c r="D4" s="53"/>
      <c r="E4" s="140"/>
      <c r="F4" s="140"/>
      <c r="G4" s="140"/>
      <c r="H4" s="38" t="s">
        <v>9</v>
      </c>
    </row>
    <row r="5" spans="1:10" ht="32.25" customHeight="1" thickBot="1" x14ac:dyDescent="0.3">
      <c r="A5" s="39" t="s">
        <v>10</v>
      </c>
      <c r="B5" s="40" t="s">
        <v>11</v>
      </c>
      <c r="C5" s="41">
        <v>11</v>
      </c>
      <c r="D5" s="41"/>
      <c r="E5" s="41">
        <v>255</v>
      </c>
      <c r="F5" s="41">
        <v>76</v>
      </c>
      <c r="G5" s="41">
        <v>167</v>
      </c>
      <c r="H5" s="41">
        <v>12</v>
      </c>
    </row>
    <row r="6" spans="1:10" ht="34.5" customHeight="1" thickBot="1" x14ac:dyDescent="0.3">
      <c r="A6" s="54"/>
      <c r="B6" s="55"/>
      <c r="C6" s="56"/>
      <c r="D6" s="57">
        <f>SUM(D7:D12)</f>
        <v>11</v>
      </c>
      <c r="E6" s="57">
        <f t="shared" ref="E6:H6" si="0">SUM(E7:E12)</f>
        <v>255</v>
      </c>
      <c r="F6" s="57">
        <f t="shared" si="0"/>
        <v>75</v>
      </c>
      <c r="G6" s="57">
        <f t="shared" si="0"/>
        <v>167</v>
      </c>
      <c r="H6" s="57">
        <f t="shared" si="0"/>
        <v>13</v>
      </c>
    </row>
    <row r="7" spans="1:10" ht="16.5" thickBot="1" x14ac:dyDescent="0.3">
      <c r="A7" s="42" t="s">
        <v>118</v>
      </c>
      <c r="B7" s="17" t="s">
        <v>13</v>
      </c>
      <c r="C7" s="9" t="s">
        <v>17</v>
      </c>
      <c r="D7" s="9">
        <v>2</v>
      </c>
      <c r="E7" s="9">
        <v>30</v>
      </c>
      <c r="F7" s="9">
        <v>28</v>
      </c>
      <c r="G7" s="9"/>
      <c r="H7" s="9">
        <v>2</v>
      </c>
      <c r="I7" s="63">
        <v>2</v>
      </c>
    </row>
    <row r="8" spans="1:10" ht="16.5" thickBot="1" x14ac:dyDescent="0.3">
      <c r="A8" s="42" t="s">
        <v>119</v>
      </c>
      <c r="B8" s="17" t="s">
        <v>16</v>
      </c>
      <c r="C8" s="9" t="s">
        <v>120</v>
      </c>
      <c r="D8" s="9">
        <v>1</v>
      </c>
      <c r="E8" s="9">
        <v>15</v>
      </c>
      <c r="F8" s="9">
        <v>13</v>
      </c>
      <c r="G8" s="9"/>
      <c r="H8" s="9">
        <v>2</v>
      </c>
      <c r="I8" s="63">
        <v>2</v>
      </c>
    </row>
    <row r="9" spans="1:10" ht="16.5" thickBot="1" x14ac:dyDescent="0.3">
      <c r="A9" s="42" t="s">
        <v>121</v>
      </c>
      <c r="B9" s="17" t="s">
        <v>19</v>
      </c>
      <c r="C9" s="9" t="s">
        <v>122</v>
      </c>
      <c r="D9" s="9">
        <v>1</v>
      </c>
      <c r="E9" s="9">
        <v>30</v>
      </c>
      <c r="F9" s="9"/>
      <c r="G9" s="9">
        <v>28</v>
      </c>
      <c r="H9" s="9">
        <v>2</v>
      </c>
      <c r="J9" s="64">
        <v>2</v>
      </c>
    </row>
    <row r="10" spans="1:10" ht="32.25" customHeight="1" thickBot="1" x14ac:dyDescent="0.3">
      <c r="A10" s="42" t="s">
        <v>123</v>
      </c>
      <c r="B10" s="17" t="s">
        <v>124</v>
      </c>
      <c r="C10" s="9" t="s">
        <v>40</v>
      </c>
      <c r="D10" s="9">
        <v>2</v>
      </c>
      <c r="E10" s="9">
        <v>45</v>
      </c>
      <c r="F10" s="9">
        <v>21</v>
      </c>
      <c r="G10" s="9">
        <v>21</v>
      </c>
      <c r="H10" s="9">
        <v>3</v>
      </c>
      <c r="I10" s="63">
        <v>3</v>
      </c>
    </row>
    <row r="11" spans="1:10" ht="16.5" thickBot="1" x14ac:dyDescent="0.3">
      <c r="A11" s="42" t="s">
        <v>125</v>
      </c>
      <c r="B11" s="17" t="s">
        <v>25</v>
      </c>
      <c r="C11" s="9" t="s">
        <v>40</v>
      </c>
      <c r="D11" s="9">
        <v>2</v>
      </c>
      <c r="E11" s="9">
        <v>45</v>
      </c>
      <c r="F11" s="9">
        <v>13</v>
      </c>
      <c r="G11" s="9">
        <v>30</v>
      </c>
      <c r="H11" s="9">
        <v>2</v>
      </c>
      <c r="I11" s="64">
        <v>2</v>
      </c>
    </row>
    <row r="12" spans="1:10" ht="16.5" thickBot="1" x14ac:dyDescent="0.3">
      <c r="A12" s="42" t="s">
        <v>126</v>
      </c>
      <c r="B12" s="17" t="s">
        <v>127</v>
      </c>
      <c r="C12" s="9" t="s">
        <v>128</v>
      </c>
      <c r="D12" s="9">
        <v>3</v>
      </c>
      <c r="E12" s="9">
        <v>90</v>
      </c>
      <c r="F12" s="9"/>
      <c r="G12" s="9">
        <v>88</v>
      </c>
      <c r="H12" s="9">
        <v>2</v>
      </c>
      <c r="J12" s="64">
        <v>2</v>
      </c>
    </row>
    <row r="13" spans="1:10" ht="48" customHeight="1" thickBot="1" x14ac:dyDescent="0.3">
      <c r="A13" s="39" t="s">
        <v>31</v>
      </c>
      <c r="B13" s="40" t="s">
        <v>32</v>
      </c>
      <c r="C13" s="43">
        <v>54</v>
      </c>
      <c r="D13" s="43"/>
      <c r="E13" s="41">
        <v>1455</v>
      </c>
      <c r="F13" s="41">
        <v>318</v>
      </c>
      <c r="G13" s="41">
        <v>1100</v>
      </c>
      <c r="H13" s="41">
        <v>37</v>
      </c>
    </row>
    <row r="14" spans="1:10" ht="28.5" customHeight="1" thickBot="1" x14ac:dyDescent="0.3">
      <c r="A14" s="54"/>
      <c r="B14" s="55"/>
      <c r="C14" s="57"/>
      <c r="D14" s="57">
        <f>SUM(D16+D23+D37)</f>
        <v>54</v>
      </c>
      <c r="E14" s="57">
        <f t="shared" ref="E14:H14" si="1">SUM(E16+E23+E37)</f>
        <v>1455</v>
      </c>
      <c r="F14" s="57">
        <f t="shared" si="1"/>
        <v>318</v>
      </c>
      <c r="G14" s="57">
        <f t="shared" si="1"/>
        <v>1092</v>
      </c>
      <c r="H14" s="57">
        <f t="shared" si="1"/>
        <v>45</v>
      </c>
    </row>
    <row r="15" spans="1:10" ht="32.25" customHeight="1" thickBot="1" x14ac:dyDescent="0.3">
      <c r="A15" s="39" t="s">
        <v>33</v>
      </c>
      <c r="B15" s="44" t="s">
        <v>34</v>
      </c>
      <c r="C15" s="45">
        <v>16</v>
      </c>
      <c r="D15" s="45"/>
      <c r="E15" s="45">
        <v>300</v>
      </c>
      <c r="F15" s="45">
        <v>167</v>
      </c>
      <c r="G15" s="45">
        <v>120</v>
      </c>
      <c r="H15" s="45">
        <v>13</v>
      </c>
    </row>
    <row r="16" spans="1:10" ht="28.5" customHeight="1" thickBot="1" x14ac:dyDescent="0.3">
      <c r="A16" s="54"/>
      <c r="B16" s="58"/>
      <c r="C16" s="59"/>
      <c r="D16" s="59">
        <f>SUM(D17:D21)</f>
        <v>16</v>
      </c>
      <c r="E16" s="59">
        <f t="shared" ref="E16:H16" si="2">SUM(E17:E21)</f>
        <v>300</v>
      </c>
      <c r="F16" s="59">
        <f t="shared" si="2"/>
        <v>167</v>
      </c>
      <c r="G16" s="59">
        <f t="shared" si="2"/>
        <v>120</v>
      </c>
      <c r="H16" s="59">
        <f t="shared" si="2"/>
        <v>13</v>
      </c>
    </row>
    <row r="17" spans="1:10" ht="16.5" thickBot="1" x14ac:dyDescent="0.3">
      <c r="A17" s="42" t="s">
        <v>129</v>
      </c>
      <c r="B17" s="17" t="s">
        <v>36</v>
      </c>
      <c r="C17" s="9" t="s">
        <v>37</v>
      </c>
      <c r="D17" s="9">
        <v>4</v>
      </c>
      <c r="E17" s="9">
        <v>60</v>
      </c>
      <c r="F17" s="9">
        <v>55</v>
      </c>
      <c r="G17" s="9"/>
      <c r="H17" s="9">
        <v>5</v>
      </c>
      <c r="I17" s="63">
        <v>5</v>
      </c>
    </row>
    <row r="18" spans="1:10" ht="16.5" thickBot="1" x14ac:dyDescent="0.3">
      <c r="A18" s="42" t="s">
        <v>130</v>
      </c>
      <c r="B18" s="17" t="s">
        <v>131</v>
      </c>
      <c r="C18" s="9" t="s">
        <v>23</v>
      </c>
      <c r="D18" s="9">
        <v>3</v>
      </c>
      <c r="E18" s="9">
        <v>60</v>
      </c>
      <c r="F18" s="9">
        <v>28</v>
      </c>
      <c r="G18" s="9">
        <v>30</v>
      </c>
      <c r="H18" s="9">
        <v>2</v>
      </c>
      <c r="I18" s="63">
        <v>2</v>
      </c>
    </row>
    <row r="19" spans="1:10" ht="16.5" thickBot="1" x14ac:dyDescent="0.3">
      <c r="A19" s="42" t="s">
        <v>132</v>
      </c>
      <c r="B19" s="17" t="s">
        <v>39</v>
      </c>
      <c r="C19" s="9" t="s">
        <v>23</v>
      </c>
      <c r="D19" s="9">
        <v>3</v>
      </c>
      <c r="E19" s="9">
        <v>60</v>
      </c>
      <c r="F19" s="9">
        <v>28</v>
      </c>
      <c r="G19" s="9">
        <v>30</v>
      </c>
      <c r="H19" s="9">
        <v>2</v>
      </c>
      <c r="I19" s="63">
        <v>2</v>
      </c>
    </row>
    <row r="20" spans="1:10" ht="16.5" thickBot="1" x14ac:dyDescent="0.3">
      <c r="A20" s="42" t="s">
        <v>133</v>
      </c>
      <c r="B20" s="17" t="s">
        <v>42</v>
      </c>
      <c r="C20" s="9" t="s">
        <v>23</v>
      </c>
      <c r="D20" s="9">
        <v>3</v>
      </c>
      <c r="E20" s="9">
        <v>60</v>
      </c>
      <c r="F20" s="9">
        <v>28</v>
      </c>
      <c r="G20" s="9">
        <v>30</v>
      </c>
      <c r="H20" s="9">
        <v>2</v>
      </c>
      <c r="I20" s="64">
        <v>2</v>
      </c>
    </row>
    <row r="21" spans="1:10" ht="16.5" thickBot="1" x14ac:dyDescent="0.3">
      <c r="A21" s="42" t="s">
        <v>134</v>
      </c>
      <c r="B21" s="17" t="s">
        <v>44</v>
      </c>
      <c r="C21" s="9" t="s">
        <v>23</v>
      </c>
      <c r="D21" s="9">
        <v>3</v>
      </c>
      <c r="E21" s="9">
        <v>60</v>
      </c>
      <c r="F21" s="9">
        <v>28</v>
      </c>
      <c r="G21" s="9">
        <v>30</v>
      </c>
      <c r="H21" s="9">
        <v>2</v>
      </c>
      <c r="I21" s="64">
        <v>2</v>
      </c>
    </row>
    <row r="22" spans="1:10" ht="32.25" customHeight="1" thickBot="1" x14ac:dyDescent="0.3">
      <c r="A22" s="46" t="s">
        <v>65</v>
      </c>
      <c r="B22" s="44" t="s">
        <v>66</v>
      </c>
      <c r="C22" s="43">
        <v>34</v>
      </c>
      <c r="D22" s="43"/>
      <c r="E22" s="41">
        <v>1065</v>
      </c>
      <c r="F22" s="41">
        <v>125</v>
      </c>
      <c r="G22" s="43">
        <v>912</v>
      </c>
      <c r="H22" s="43">
        <v>28</v>
      </c>
    </row>
    <row r="23" spans="1:10" ht="36.75" customHeight="1" thickBot="1" x14ac:dyDescent="0.3">
      <c r="A23" s="60"/>
      <c r="B23" s="58"/>
      <c r="C23" s="57"/>
      <c r="D23" s="57">
        <f>SUM(D24:D35)</f>
        <v>34</v>
      </c>
      <c r="E23" s="57">
        <f t="shared" ref="E23:H23" si="3">SUM(E24:E35)</f>
        <v>1065</v>
      </c>
      <c r="F23" s="57">
        <f t="shared" si="3"/>
        <v>125</v>
      </c>
      <c r="G23" s="57">
        <f t="shared" si="3"/>
        <v>912</v>
      </c>
      <c r="H23" s="57">
        <f t="shared" si="3"/>
        <v>28</v>
      </c>
    </row>
    <row r="24" spans="1:10" ht="16.5" thickBot="1" x14ac:dyDescent="0.3">
      <c r="A24" s="42" t="s">
        <v>135</v>
      </c>
      <c r="B24" s="17" t="s">
        <v>136</v>
      </c>
      <c r="C24" s="47" t="s">
        <v>40</v>
      </c>
      <c r="D24" s="47">
        <v>2</v>
      </c>
      <c r="E24" s="9">
        <v>45</v>
      </c>
      <c r="F24" s="9">
        <v>13</v>
      </c>
      <c r="G24" s="9">
        <v>30</v>
      </c>
      <c r="H24" s="9">
        <v>2</v>
      </c>
      <c r="I24" s="64">
        <v>2</v>
      </c>
    </row>
    <row r="25" spans="1:10" ht="16.5" thickBot="1" x14ac:dyDescent="0.3">
      <c r="A25" s="42" t="s">
        <v>137</v>
      </c>
      <c r="B25" s="17" t="s">
        <v>50</v>
      </c>
      <c r="C25" s="9" t="s">
        <v>23</v>
      </c>
      <c r="D25" s="9">
        <v>3</v>
      </c>
      <c r="E25" s="9">
        <v>60</v>
      </c>
      <c r="F25" s="9">
        <v>28</v>
      </c>
      <c r="G25" s="9">
        <v>30</v>
      </c>
      <c r="H25" s="9">
        <v>2</v>
      </c>
      <c r="I25" s="64">
        <v>2</v>
      </c>
    </row>
    <row r="26" spans="1:10" ht="16.5" thickBot="1" x14ac:dyDescent="0.3">
      <c r="A26" s="42" t="s">
        <v>138</v>
      </c>
      <c r="B26" s="17" t="s">
        <v>52</v>
      </c>
      <c r="C26" s="9" t="s">
        <v>20</v>
      </c>
      <c r="D26" s="9">
        <v>2</v>
      </c>
      <c r="E26" s="9">
        <v>60</v>
      </c>
      <c r="F26" s="9"/>
      <c r="G26" s="9">
        <v>58</v>
      </c>
      <c r="H26" s="9">
        <v>2</v>
      </c>
      <c r="J26" s="64">
        <v>2</v>
      </c>
    </row>
    <row r="27" spans="1:10" ht="16.5" thickBot="1" x14ac:dyDescent="0.3">
      <c r="A27" s="42" t="s">
        <v>139</v>
      </c>
      <c r="B27" s="17" t="s">
        <v>54</v>
      </c>
      <c r="C27" s="9" t="s">
        <v>23</v>
      </c>
      <c r="D27" s="9">
        <v>3</v>
      </c>
      <c r="E27" s="9">
        <v>60</v>
      </c>
      <c r="F27" s="9">
        <v>28</v>
      </c>
      <c r="G27" s="9">
        <v>30</v>
      </c>
      <c r="H27" s="9">
        <v>2</v>
      </c>
      <c r="I27" s="63">
        <v>2</v>
      </c>
    </row>
    <row r="28" spans="1:10" ht="16.5" thickBot="1" x14ac:dyDescent="0.3">
      <c r="A28" s="42" t="s">
        <v>140</v>
      </c>
      <c r="B28" s="17" t="s">
        <v>56</v>
      </c>
      <c r="C28" s="9" t="s">
        <v>20</v>
      </c>
      <c r="D28" s="9">
        <v>2</v>
      </c>
      <c r="E28" s="9">
        <v>60</v>
      </c>
      <c r="F28" s="9"/>
      <c r="G28" s="9">
        <v>58</v>
      </c>
      <c r="H28" s="9">
        <v>2</v>
      </c>
      <c r="J28" s="64">
        <v>2</v>
      </c>
    </row>
    <row r="29" spans="1:10" ht="16.5" thickBot="1" x14ac:dyDescent="0.3">
      <c r="A29" s="42" t="s">
        <v>141</v>
      </c>
      <c r="B29" s="17" t="s">
        <v>58</v>
      </c>
      <c r="C29" s="9" t="s">
        <v>23</v>
      </c>
      <c r="D29" s="9">
        <v>3</v>
      </c>
      <c r="E29" s="9">
        <v>60</v>
      </c>
      <c r="F29" s="9">
        <v>28</v>
      </c>
      <c r="G29" s="9">
        <v>30</v>
      </c>
      <c r="H29" s="9">
        <v>2</v>
      </c>
      <c r="I29" s="64">
        <v>2</v>
      </c>
    </row>
    <row r="30" spans="1:10" ht="16.5" thickBot="1" x14ac:dyDescent="0.3">
      <c r="A30" s="42" t="s">
        <v>142</v>
      </c>
      <c r="B30" s="17" t="s">
        <v>60</v>
      </c>
      <c r="C30" s="9" t="s">
        <v>20</v>
      </c>
      <c r="D30" s="9">
        <v>2</v>
      </c>
      <c r="E30" s="9">
        <v>60</v>
      </c>
      <c r="F30" s="9"/>
      <c r="G30" s="9">
        <v>58</v>
      </c>
      <c r="H30" s="9">
        <v>2</v>
      </c>
      <c r="J30" s="64">
        <v>2</v>
      </c>
    </row>
    <row r="31" spans="1:10" ht="16.5" thickBot="1" x14ac:dyDescent="0.3">
      <c r="A31" s="42" t="s">
        <v>143</v>
      </c>
      <c r="B31" s="17" t="s">
        <v>62</v>
      </c>
      <c r="C31" s="9" t="s">
        <v>23</v>
      </c>
      <c r="D31" s="9">
        <v>3</v>
      </c>
      <c r="E31" s="9">
        <v>60</v>
      </c>
      <c r="F31" s="9">
        <v>28</v>
      </c>
      <c r="G31" s="9">
        <v>30</v>
      </c>
      <c r="H31" s="9">
        <v>2</v>
      </c>
      <c r="I31" s="63">
        <v>2</v>
      </c>
    </row>
    <row r="32" spans="1:10" ht="16.5" thickBot="1" x14ac:dyDescent="0.3">
      <c r="A32" s="42" t="s">
        <v>144</v>
      </c>
      <c r="B32" s="17" t="s">
        <v>64</v>
      </c>
      <c r="C32" s="9" t="s">
        <v>20</v>
      </c>
      <c r="D32" s="9">
        <v>2</v>
      </c>
      <c r="E32" s="9">
        <v>60</v>
      </c>
      <c r="F32" s="9"/>
      <c r="G32" s="9">
        <v>58</v>
      </c>
      <c r="H32" s="9">
        <v>2</v>
      </c>
      <c r="J32" s="64">
        <v>2</v>
      </c>
    </row>
    <row r="33" spans="1:14" ht="16.5" thickBot="1" x14ac:dyDescent="0.3">
      <c r="A33" s="42" t="s">
        <v>145</v>
      </c>
      <c r="B33" s="17" t="s">
        <v>146</v>
      </c>
      <c r="C33" s="9" t="s">
        <v>87</v>
      </c>
      <c r="D33" s="9">
        <v>1</v>
      </c>
      <c r="E33" s="9">
        <v>45</v>
      </c>
      <c r="F33" s="9"/>
      <c r="G33" s="9">
        <v>43</v>
      </c>
      <c r="H33" s="9">
        <v>2</v>
      </c>
      <c r="J33" s="64">
        <v>2</v>
      </c>
    </row>
    <row r="34" spans="1:14" ht="32.25" customHeight="1" thickBot="1" x14ac:dyDescent="0.3">
      <c r="A34" s="42" t="s">
        <v>147</v>
      </c>
      <c r="B34" s="17" t="s">
        <v>158</v>
      </c>
      <c r="C34" s="9" t="s">
        <v>92</v>
      </c>
      <c r="D34" s="9">
        <v>5</v>
      </c>
      <c r="E34" s="9">
        <v>225</v>
      </c>
      <c r="F34" s="9"/>
      <c r="G34" s="47">
        <v>221</v>
      </c>
      <c r="H34" s="47">
        <v>4</v>
      </c>
      <c r="J34" s="64">
        <v>4</v>
      </c>
      <c r="N34">
        <f>SUM(E34:E35)</f>
        <v>495</v>
      </c>
    </row>
    <row r="35" spans="1:14" ht="32.25" customHeight="1" thickBot="1" x14ac:dyDescent="0.3">
      <c r="A35" s="42" t="s">
        <v>148</v>
      </c>
      <c r="B35" s="17" t="s">
        <v>94</v>
      </c>
      <c r="C35" s="9" t="s">
        <v>95</v>
      </c>
      <c r="D35" s="9">
        <v>6</v>
      </c>
      <c r="E35" s="9">
        <v>270</v>
      </c>
      <c r="F35" s="9"/>
      <c r="G35" s="47">
        <v>266</v>
      </c>
      <c r="H35" s="47">
        <v>4</v>
      </c>
      <c r="J35" s="64">
        <v>4</v>
      </c>
    </row>
    <row r="36" spans="1:14" ht="29.25" customHeight="1" thickBot="1" x14ac:dyDescent="0.3">
      <c r="A36" s="46" t="s">
        <v>96</v>
      </c>
      <c r="B36" s="44" t="s">
        <v>97</v>
      </c>
      <c r="C36" s="45">
        <v>4</v>
      </c>
      <c r="D36" s="45"/>
      <c r="E36" s="45">
        <v>90</v>
      </c>
      <c r="F36" s="45">
        <v>26</v>
      </c>
      <c r="G36" s="45">
        <v>60</v>
      </c>
      <c r="H36" s="45">
        <v>4</v>
      </c>
    </row>
    <row r="37" spans="1:14" ht="36" customHeight="1" thickBot="1" x14ac:dyDescent="0.3">
      <c r="A37" s="61"/>
      <c r="B37" s="58"/>
      <c r="C37" s="59"/>
      <c r="D37" s="62">
        <f>SUM(D39:D40)</f>
        <v>4</v>
      </c>
      <c r="E37" s="62">
        <f t="shared" ref="E37:H37" si="4">SUM(E39:E40)</f>
        <v>90</v>
      </c>
      <c r="F37" s="62">
        <f t="shared" si="4"/>
        <v>26</v>
      </c>
      <c r="G37" s="62">
        <f t="shared" si="4"/>
        <v>60</v>
      </c>
      <c r="H37" s="62">
        <f t="shared" si="4"/>
        <v>4</v>
      </c>
    </row>
    <row r="38" spans="1:14" ht="47.25" customHeight="1" thickBot="1" x14ac:dyDescent="0.3">
      <c r="A38" s="19" t="s">
        <v>149</v>
      </c>
      <c r="B38" s="20"/>
      <c r="C38" s="17"/>
      <c r="D38" s="17"/>
      <c r="E38" s="17"/>
      <c r="F38" s="17"/>
      <c r="G38" s="17"/>
      <c r="H38" s="17"/>
    </row>
    <row r="39" spans="1:14" ht="32.25" customHeight="1" thickBot="1" x14ac:dyDescent="0.3">
      <c r="A39" s="42" t="s">
        <v>150</v>
      </c>
      <c r="B39" s="17" t="s">
        <v>100</v>
      </c>
      <c r="C39" s="9" t="s">
        <v>40</v>
      </c>
      <c r="D39" s="9">
        <v>2</v>
      </c>
      <c r="E39" s="9">
        <v>45</v>
      </c>
      <c r="F39" s="9">
        <v>13</v>
      </c>
      <c r="G39" s="9">
        <v>30</v>
      </c>
      <c r="H39" s="9">
        <v>2</v>
      </c>
      <c r="I39" s="63">
        <v>2</v>
      </c>
    </row>
    <row r="40" spans="1:14" ht="32.25" customHeight="1" thickBot="1" x14ac:dyDescent="0.3">
      <c r="A40" s="42" t="s">
        <v>151</v>
      </c>
      <c r="B40" s="17" t="s">
        <v>102</v>
      </c>
      <c r="C40" s="9" t="s">
        <v>40</v>
      </c>
      <c r="D40" s="9">
        <v>2</v>
      </c>
      <c r="E40" s="9">
        <v>45</v>
      </c>
      <c r="F40" s="9">
        <v>13</v>
      </c>
      <c r="G40" s="9">
        <v>30</v>
      </c>
      <c r="H40" s="9">
        <v>2</v>
      </c>
      <c r="I40" s="63">
        <v>2</v>
      </c>
      <c r="N40">
        <f>SUM(F46+I45)</f>
        <v>429</v>
      </c>
    </row>
    <row r="41" spans="1:14" ht="16.5" thickBot="1" x14ac:dyDescent="0.3">
      <c r="A41" s="42" t="s">
        <v>152</v>
      </c>
      <c r="B41" s="17" t="s">
        <v>104</v>
      </c>
      <c r="C41" s="9" t="s">
        <v>40</v>
      </c>
      <c r="D41" s="9">
        <v>2</v>
      </c>
      <c r="E41" s="9">
        <v>45</v>
      </c>
      <c r="F41" s="9">
        <v>13</v>
      </c>
      <c r="G41" s="9">
        <v>30</v>
      </c>
      <c r="H41" s="9">
        <v>2</v>
      </c>
    </row>
    <row r="42" spans="1:14" ht="32.25" customHeight="1" thickBot="1" x14ac:dyDescent="0.3">
      <c r="A42" s="42" t="s">
        <v>153</v>
      </c>
      <c r="B42" s="17" t="s">
        <v>154</v>
      </c>
      <c r="C42" s="9" t="s">
        <v>40</v>
      </c>
      <c r="D42" s="9">
        <v>2</v>
      </c>
      <c r="E42" s="9">
        <v>45</v>
      </c>
      <c r="F42" s="9">
        <v>13</v>
      </c>
      <c r="G42" s="9">
        <v>30</v>
      </c>
      <c r="H42" s="9">
        <v>2</v>
      </c>
    </row>
    <row r="43" spans="1:14" ht="16.5" thickBot="1" x14ac:dyDescent="0.3">
      <c r="A43" s="42" t="s">
        <v>155</v>
      </c>
      <c r="B43" s="17" t="s">
        <v>108</v>
      </c>
      <c r="C43" s="9" t="s">
        <v>40</v>
      </c>
      <c r="D43" s="9">
        <v>2</v>
      </c>
      <c r="E43" s="9">
        <v>45</v>
      </c>
      <c r="F43" s="9">
        <v>13</v>
      </c>
      <c r="G43" s="9">
        <v>30</v>
      </c>
      <c r="H43" s="9">
        <v>2</v>
      </c>
    </row>
    <row r="44" spans="1:14" ht="32.25" customHeight="1" thickBot="1" x14ac:dyDescent="0.3">
      <c r="A44" s="42" t="s">
        <v>156</v>
      </c>
      <c r="B44" s="17" t="s">
        <v>110</v>
      </c>
      <c r="C44" s="9" t="s">
        <v>40</v>
      </c>
      <c r="D44" s="9">
        <v>2</v>
      </c>
      <c r="E44" s="9">
        <v>45</v>
      </c>
      <c r="F44" s="9">
        <v>13</v>
      </c>
      <c r="G44" s="9">
        <v>30</v>
      </c>
      <c r="H44" s="9">
        <v>2</v>
      </c>
    </row>
    <row r="45" spans="1:14" ht="16.5" thickBot="1" x14ac:dyDescent="0.3">
      <c r="A45" s="48"/>
      <c r="B45" s="49" t="s">
        <v>114</v>
      </c>
      <c r="C45" s="50">
        <v>65</v>
      </c>
      <c r="D45" s="50"/>
      <c r="E45" s="38">
        <v>1710</v>
      </c>
      <c r="F45" s="38">
        <v>394</v>
      </c>
      <c r="G45" s="50">
        <v>1259</v>
      </c>
      <c r="H45" s="50">
        <v>57</v>
      </c>
      <c r="I45">
        <f>SUM(I7:I44)</f>
        <v>36</v>
      </c>
      <c r="J45">
        <f>SUM(J9:J44)</f>
        <v>22</v>
      </c>
    </row>
    <row r="46" spans="1:14" ht="21" x14ac:dyDescent="0.35">
      <c r="C46" s="169">
        <f>SUM(C5+C13)</f>
        <v>65</v>
      </c>
      <c r="E46" s="168">
        <f>SUM(E6+E14)</f>
        <v>1710</v>
      </c>
      <c r="F46" s="168">
        <f t="shared" ref="F46:H46" si="5">SUM(F6+F14)</f>
        <v>393</v>
      </c>
      <c r="G46" s="168">
        <f t="shared" si="5"/>
        <v>1259</v>
      </c>
      <c r="H46" s="168">
        <f t="shared" si="5"/>
        <v>58</v>
      </c>
    </row>
    <row r="49" spans="1:14" x14ac:dyDescent="0.25">
      <c r="D49" t="s">
        <v>157</v>
      </c>
      <c r="F49">
        <f>F46+I45</f>
        <v>429</v>
      </c>
      <c r="H49">
        <f>N34/E45</f>
        <v>0.28947368421052633</v>
      </c>
      <c r="N49">
        <f>F49+F50</f>
        <v>1710</v>
      </c>
    </row>
    <row r="50" spans="1:14" x14ac:dyDescent="0.25">
      <c r="D50" t="s">
        <v>116</v>
      </c>
      <c r="F50">
        <f>G46+J45</f>
        <v>1281</v>
      </c>
      <c r="H50">
        <f>F50/E45</f>
        <v>0.74912280701754386</v>
      </c>
    </row>
    <row r="54" spans="1:14" ht="15.75" thickBot="1" x14ac:dyDescent="0.3"/>
    <row r="55" spans="1:14" ht="15" customHeight="1" thickBot="1" x14ac:dyDescent="0.3">
      <c r="A55" s="130" t="s">
        <v>117</v>
      </c>
      <c r="B55" s="130" t="s">
        <v>1</v>
      </c>
      <c r="C55" s="130" t="s">
        <v>2</v>
      </c>
      <c r="D55" s="136" t="s">
        <v>3</v>
      </c>
      <c r="E55" s="137"/>
      <c r="F55" s="137"/>
      <c r="G55" s="138"/>
    </row>
    <row r="56" spans="1:14" ht="15" customHeight="1" thickBot="1" x14ac:dyDescent="0.3">
      <c r="A56" s="139"/>
      <c r="B56" s="139"/>
      <c r="C56" s="139"/>
      <c r="D56" s="130" t="s">
        <v>4</v>
      </c>
      <c r="E56" s="136" t="s">
        <v>5</v>
      </c>
      <c r="F56" s="137"/>
      <c r="G56" s="138"/>
    </row>
    <row r="57" spans="1:14" ht="15" customHeight="1" x14ac:dyDescent="0.25">
      <c r="A57" s="139"/>
      <c r="B57" s="139"/>
      <c r="C57" s="139"/>
      <c r="D57" s="139"/>
      <c r="E57" s="130" t="s">
        <v>6</v>
      </c>
      <c r="F57" s="130" t="s">
        <v>7</v>
      </c>
      <c r="G57" s="37" t="s">
        <v>8</v>
      </c>
    </row>
    <row r="58" spans="1:14" ht="15" customHeight="1" thickBot="1" x14ac:dyDescent="0.3">
      <c r="A58" s="140"/>
      <c r="B58" s="140"/>
      <c r="C58" s="140"/>
      <c r="D58" s="140"/>
      <c r="E58" s="140"/>
      <c r="F58" s="140"/>
      <c r="G58" s="38" t="s">
        <v>9</v>
      </c>
    </row>
    <row r="59" spans="1:14" ht="15" customHeight="1" thickBot="1" x14ac:dyDescent="0.3">
      <c r="A59" s="39" t="s">
        <v>10</v>
      </c>
      <c r="B59" s="40" t="s">
        <v>11</v>
      </c>
      <c r="C59" s="41">
        <v>11</v>
      </c>
      <c r="D59" s="41">
        <v>255</v>
      </c>
      <c r="E59" s="41">
        <v>76</v>
      </c>
      <c r="F59" s="41">
        <v>167</v>
      </c>
      <c r="G59" s="41">
        <v>12</v>
      </c>
    </row>
    <row r="60" spans="1:14" ht="15" customHeight="1" thickBot="1" x14ac:dyDescent="0.3">
      <c r="A60" s="42" t="s">
        <v>118</v>
      </c>
      <c r="B60" s="17" t="s">
        <v>13</v>
      </c>
      <c r="C60" s="9" t="s">
        <v>17</v>
      </c>
      <c r="D60" s="9">
        <v>30</v>
      </c>
      <c r="E60" s="9">
        <v>28</v>
      </c>
      <c r="F60" s="9"/>
      <c r="G60" s="9">
        <v>2</v>
      </c>
    </row>
    <row r="61" spans="1:14" ht="15" customHeight="1" thickBot="1" x14ac:dyDescent="0.3">
      <c r="A61" s="42" t="s">
        <v>119</v>
      </c>
      <c r="B61" s="17" t="s">
        <v>16</v>
      </c>
      <c r="C61" s="9" t="s">
        <v>120</v>
      </c>
      <c r="D61" s="9">
        <v>15</v>
      </c>
      <c r="E61" s="9">
        <v>13</v>
      </c>
      <c r="F61" s="9"/>
      <c r="G61" s="9">
        <v>2</v>
      </c>
    </row>
    <row r="62" spans="1:14" ht="15" customHeight="1" thickBot="1" x14ac:dyDescent="0.3">
      <c r="A62" s="42" t="s">
        <v>121</v>
      </c>
      <c r="B62" s="17" t="s">
        <v>19</v>
      </c>
      <c r="C62" s="9" t="s">
        <v>122</v>
      </c>
      <c r="D62" s="9">
        <v>30</v>
      </c>
      <c r="E62" s="9"/>
      <c r="F62" s="9">
        <v>28</v>
      </c>
      <c r="G62" s="9">
        <v>2</v>
      </c>
    </row>
    <row r="63" spans="1:14" ht="15" customHeight="1" thickBot="1" x14ac:dyDescent="0.3">
      <c r="A63" s="42" t="s">
        <v>123</v>
      </c>
      <c r="B63" s="17" t="s">
        <v>124</v>
      </c>
      <c r="C63" s="9" t="s">
        <v>40</v>
      </c>
      <c r="D63" s="9">
        <v>45</v>
      </c>
      <c r="E63" s="9">
        <v>22</v>
      </c>
      <c r="F63" s="9">
        <v>21</v>
      </c>
      <c r="G63" s="9">
        <v>2</v>
      </c>
    </row>
    <row r="64" spans="1:14" ht="15" customHeight="1" thickBot="1" x14ac:dyDescent="0.3">
      <c r="A64" s="42" t="s">
        <v>125</v>
      </c>
      <c r="B64" s="17" t="s">
        <v>25</v>
      </c>
      <c r="C64" s="9" t="s">
        <v>40</v>
      </c>
      <c r="D64" s="9">
        <v>45</v>
      </c>
      <c r="E64" s="9">
        <v>13</v>
      </c>
      <c r="F64" s="9">
        <v>30</v>
      </c>
      <c r="G64" s="9">
        <v>2</v>
      </c>
    </row>
    <row r="65" spans="1:7" ht="15" customHeight="1" thickBot="1" x14ac:dyDescent="0.3">
      <c r="A65" s="42" t="s">
        <v>126</v>
      </c>
      <c r="B65" s="17" t="s">
        <v>127</v>
      </c>
      <c r="C65" s="9" t="s">
        <v>128</v>
      </c>
      <c r="D65" s="9">
        <v>90</v>
      </c>
      <c r="E65" s="9"/>
      <c r="F65" s="9">
        <v>88</v>
      </c>
      <c r="G65" s="9">
        <v>2</v>
      </c>
    </row>
    <row r="66" spans="1:7" ht="15" customHeight="1" thickBot="1" x14ac:dyDescent="0.3">
      <c r="A66" s="39" t="s">
        <v>31</v>
      </c>
      <c r="B66" s="40" t="s">
        <v>32</v>
      </c>
      <c r="C66" s="43">
        <v>54</v>
      </c>
      <c r="D66" s="41">
        <v>1455</v>
      </c>
      <c r="E66" s="41">
        <v>318</v>
      </c>
      <c r="F66" s="41">
        <v>1100</v>
      </c>
      <c r="G66" s="41">
        <v>37</v>
      </c>
    </row>
    <row r="67" spans="1:7" ht="15" customHeight="1" thickBot="1" x14ac:dyDescent="0.3">
      <c r="A67" s="39" t="s">
        <v>33</v>
      </c>
      <c r="B67" s="44" t="s">
        <v>34</v>
      </c>
      <c r="C67" s="45">
        <v>16</v>
      </c>
      <c r="D67" s="45">
        <v>300</v>
      </c>
      <c r="E67" s="45">
        <v>167</v>
      </c>
      <c r="F67" s="45">
        <v>120</v>
      </c>
      <c r="G67" s="45">
        <v>13</v>
      </c>
    </row>
    <row r="68" spans="1:7" ht="15" customHeight="1" thickBot="1" x14ac:dyDescent="0.3">
      <c r="A68" s="42" t="s">
        <v>129</v>
      </c>
      <c r="B68" s="17" t="s">
        <v>36</v>
      </c>
      <c r="C68" s="9" t="s">
        <v>37</v>
      </c>
      <c r="D68" s="9">
        <v>60</v>
      </c>
      <c r="E68" s="9">
        <v>55</v>
      </c>
      <c r="F68" s="9"/>
      <c r="G68" s="9">
        <v>5</v>
      </c>
    </row>
    <row r="69" spans="1:7" ht="15" customHeight="1" thickBot="1" x14ac:dyDescent="0.3">
      <c r="A69" s="42" t="s">
        <v>130</v>
      </c>
      <c r="B69" s="17" t="s">
        <v>131</v>
      </c>
      <c r="C69" s="9" t="s">
        <v>23</v>
      </c>
      <c r="D69" s="9">
        <v>60</v>
      </c>
      <c r="E69" s="9">
        <v>28</v>
      </c>
      <c r="F69" s="9">
        <v>30</v>
      </c>
      <c r="G69" s="9">
        <v>2</v>
      </c>
    </row>
    <row r="70" spans="1:7" ht="15" customHeight="1" thickBot="1" x14ac:dyDescent="0.3">
      <c r="A70" s="42" t="s">
        <v>132</v>
      </c>
      <c r="B70" s="17" t="s">
        <v>39</v>
      </c>
      <c r="C70" s="9" t="s">
        <v>23</v>
      </c>
      <c r="D70" s="9">
        <v>60</v>
      </c>
      <c r="E70" s="9">
        <v>28</v>
      </c>
      <c r="F70" s="9">
        <v>30</v>
      </c>
      <c r="G70" s="9">
        <v>2</v>
      </c>
    </row>
    <row r="71" spans="1:7" ht="15" customHeight="1" thickBot="1" x14ac:dyDescent="0.3">
      <c r="A71" s="42" t="s">
        <v>133</v>
      </c>
      <c r="B71" s="17" t="s">
        <v>42</v>
      </c>
      <c r="C71" s="9" t="s">
        <v>23</v>
      </c>
      <c r="D71" s="9">
        <v>60</v>
      </c>
      <c r="E71" s="9">
        <v>28</v>
      </c>
      <c r="F71" s="9">
        <v>30</v>
      </c>
      <c r="G71" s="9">
        <v>2</v>
      </c>
    </row>
    <row r="72" spans="1:7" ht="15" customHeight="1" thickBot="1" x14ac:dyDescent="0.3">
      <c r="A72" s="42" t="s">
        <v>134</v>
      </c>
      <c r="B72" s="17" t="s">
        <v>44</v>
      </c>
      <c r="C72" s="9" t="s">
        <v>23</v>
      </c>
      <c r="D72" s="9">
        <v>60</v>
      </c>
      <c r="E72" s="9">
        <v>28</v>
      </c>
      <c r="F72" s="9">
        <v>30</v>
      </c>
      <c r="G72" s="9">
        <v>2</v>
      </c>
    </row>
    <row r="73" spans="1:7" ht="15" customHeight="1" thickBot="1" x14ac:dyDescent="0.3">
      <c r="A73" s="46" t="s">
        <v>65</v>
      </c>
      <c r="B73" s="44" t="s">
        <v>66</v>
      </c>
      <c r="C73" s="43">
        <v>34</v>
      </c>
      <c r="D73" s="41">
        <v>1065</v>
      </c>
      <c r="E73" s="41">
        <v>125</v>
      </c>
      <c r="F73" s="43">
        <v>912</v>
      </c>
      <c r="G73" s="43">
        <v>28</v>
      </c>
    </row>
    <row r="74" spans="1:7" ht="15" customHeight="1" thickBot="1" x14ac:dyDescent="0.3">
      <c r="A74" s="42" t="s">
        <v>135</v>
      </c>
      <c r="B74" s="17" t="s">
        <v>136</v>
      </c>
      <c r="C74" s="47" t="s">
        <v>40</v>
      </c>
      <c r="D74" s="9">
        <v>45</v>
      </c>
      <c r="E74" s="9">
        <v>13</v>
      </c>
      <c r="F74" s="9">
        <v>30</v>
      </c>
      <c r="G74" s="9">
        <v>2</v>
      </c>
    </row>
    <row r="75" spans="1:7" ht="15" customHeight="1" thickBot="1" x14ac:dyDescent="0.3">
      <c r="A75" s="42" t="s">
        <v>137</v>
      </c>
      <c r="B75" s="17" t="s">
        <v>50</v>
      </c>
      <c r="C75" s="9" t="s">
        <v>23</v>
      </c>
      <c r="D75" s="9">
        <v>60</v>
      </c>
      <c r="E75" s="9">
        <v>28</v>
      </c>
      <c r="F75" s="9">
        <v>30</v>
      </c>
      <c r="G75" s="9">
        <v>2</v>
      </c>
    </row>
    <row r="76" spans="1:7" ht="15" customHeight="1" thickBot="1" x14ac:dyDescent="0.3">
      <c r="A76" s="42" t="s">
        <v>138</v>
      </c>
      <c r="B76" s="17" t="s">
        <v>52</v>
      </c>
      <c r="C76" s="9" t="s">
        <v>20</v>
      </c>
      <c r="D76" s="9">
        <v>60</v>
      </c>
      <c r="E76" s="9"/>
      <c r="F76" s="9">
        <v>58</v>
      </c>
      <c r="G76" s="9">
        <v>2</v>
      </c>
    </row>
    <row r="77" spans="1:7" ht="15" customHeight="1" thickBot="1" x14ac:dyDescent="0.3">
      <c r="A77" s="42" t="s">
        <v>139</v>
      </c>
      <c r="B77" s="17" t="s">
        <v>54</v>
      </c>
      <c r="C77" s="9" t="s">
        <v>23</v>
      </c>
      <c r="D77" s="9">
        <v>60</v>
      </c>
      <c r="E77" s="9">
        <v>28</v>
      </c>
      <c r="F77" s="9">
        <v>30</v>
      </c>
      <c r="G77" s="9">
        <v>2</v>
      </c>
    </row>
    <row r="78" spans="1:7" ht="15" customHeight="1" thickBot="1" x14ac:dyDescent="0.3">
      <c r="A78" s="42" t="s">
        <v>140</v>
      </c>
      <c r="B78" s="17" t="s">
        <v>56</v>
      </c>
      <c r="C78" s="9" t="s">
        <v>20</v>
      </c>
      <c r="D78" s="9">
        <v>60</v>
      </c>
      <c r="E78" s="9"/>
      <c r="F78" s="9">
        <v>58</v>
      </c>
      <c r="G78" s="9">
        <v>2</v>
      </c>
    </row>
    <row r="79" spans="1:7" ht="15" customHeight="1" thickBot="1" x14ac:dyDescent="0.3">
      <c r="A79" s="42" t="s">
        <v>141</v>
      </c>
      <c r="B79" s="17" t="s">
        <v>58</v>
      </c>
      <c r="C79" s="9" t="s">
        <v>23</v>
      </c>
      <c r="D79" s="9">
        <v>60</v>
      </c>
      <c r="E79" s="9">
        <v>28</v>
      </c>
      <c r="F79" s="9">
        <v>30</v>
      </c>
      <c r="G79" s="9">
        <v>2</v>
      </c>
    </row>
    <row r="80" spans="1:7" ht="15" customHeight="1" thickBot="1" x14ac:dyDescent="0.3">
      <c r="A80" s="42" t="s">
        <v>142</v>
      </c>
      <c r="B80" s="17" t="s">
        <v>60</v>
      </c>
      <c r="C80" s="9" t="s">
        <v>20</v>
      </c>
      <c r="D80" s="9">
        <v>60</v>
      </c>
      <c r="E80" s="9"/>
      <c r="F80" s="9">
        <v>58</v>
      </c>
      <c r="G80" s="9">
        <v>2</v>
      </c>
    </row>
    <row r="81" spans="1:7" ht="15" customHeight="1" thickBot="1" x14ac:dyDescent="0.3">
      <c r="A81" s="42" t="s">
        <v>143</v>
      </c>
      <c r="B81" s="17" t="s">
        <v>62</v>
      </c>
      <c r="C81" s="9" t="s">
        <v>23</v>
      </c>
      <c r="D81" s="9">
        <v>60</v>
      </c>
      <c r="E81" s="9">
        <v>28</v>
      </c>
      <c r="F81" s="9">
        <v>30</v>
      </c>
      <c r="G81" s="9">
        <v>2</v>
      </c>
    </row>
    <row r="82" spans="1:7" ht="15" customHeight="1" thickBot="1" x14ac:dyDescent="0.3">
      <c r="A82" s="42" t="s">
        <v>144</v>
      </c>
      <c r="B82" s="17" t="s">
        <v>64</v>
      </c>
      <c r="C82" s="9" t="s">
        <v>20</v>
      </c>
      <c r="D82" s="9">
        <v>60</v>
      </c>
      <c r="E82" s="9"/>
      <c r="F82" s="9">
        <v>58</v>
      </c>
      <c r="G82" s="9">
        <v>2</v>
      </c>
    </row>
    <row r="83" spans="1:7" ht="15" customHeight="1" thickBot="1" x14ac:dyDescent="0.3">
      <c r="A83" s="42" t="s">
        <v>145</v>
      </c>
      <c r="B83" s="17" t="s">
        <v>146</v>
      </c>
      <c r="C83" s="9" t="s">
        <v>87</v>
      </c>
      <c r="D83" s="9">
        <v>45</v>
      </c>
      <c r="E83" s="9"/>
      <c r="F83" s="9">
        <v>43</v>
      </c>
      <c r="G83" s="9">
        <v>2</v>
      </c>
    </row>
    <row r="84" spans="1:7" ht="15" customHeight="1" thickBot="1" x14ac:dyDescent="0.3">
      <c r="A84" s="42" t="s">
        <v>147</v>
      </c>
      <c r="B84" s="17" t="s">
        <v>216</v>
      </c>
      <c r="C84" s="9" t="s">
        <v>92</v>
      </c>
      <c r="D84" s="9">
        <v>225</v>
      </c>
      <c r="E84" s="9"/>
      <c r="F84" s="47">
        <v>221</v>
      </c>
      <c r="G84" s="47">
        <v>4</v>
      </c>
    </row>
    <row r="85" spans="1:7" ht="15" customHeight="1" thickBot="1" x14ac:dyDescent="0.3">
      <c r="A85" s="42" t="s">
        <v>148</v>
      </c>
      <c r="B85" s="17" t="s">
        <v>94</v>
      </c>
      <c r="C85" s="9" t="s">
        <v>95</v>
      </c>
      <c r="D85" s="9">
        <v>270</v>
      </c>
      <c r="E85" s="9"/>
      <c r="F85" s="47">
        <v>266</v>
      </c>
      <c r="G85" s="47">
        <v>4</v>
      </c>
    </row>
    <row r="86" spans="1:7" ht="15" customHeight="1" thickBot="1" x14ac:dyDescent="0.3">
      <c r="A86" s="46" t="s">
        <v>96</v>
      </c>
      <c r="B86" s="44" t="s">
        <v>97</v>
      </c>
      <c r="C86" s="45">
        <v>4</v>
      </c>
      <c r="D86" s="45">
        <v>90</v>
      </c>
      <c r="E86" s="45">
        <v>26</v>
      </c>
      <c r="F86" s="45">
        <v>60</v>
      </c>
      <c r="G86" s="45">
        <v>4</v>
      </c>
    </row>
    <row r="87" spans="1:7" ht="15" customHeight="1" thickBot="1" x14ac:dyDescent="0.3">
      <c r="A87" s="19" t="s">
        <v>149</v>
      </c>
      <c r="B87" s="20"/>
      <c r="C87" s="17"/>
      <c r="D87" s="17"/>
      <c r="E87" s="17"/>
      <c r="F87" s="17"/>
      <c r="G87" s="17"/>
    </row>
    <row r="88" spans="1:7" ht="15" customHeight="1" thickBot="1" x14ac:dyDescent="0.3">
      <c r="A88" s="42" t="s">
        <v>150</v>
      </c>
      <c r="B88" s="17" t="s">
        <v>100</v>
      </c>
      <c r="C88" s="9" t="s">
        <v>40</v>
      </c>
      <c r="D88" s="9">
        <v>45</v>
      </c>
      <c r="E88" s="9">
        <v>13</v>
      </c>
      <c r="F88" s="9">
        <v>30</v>
      </c>
      <c r="G88" s="9">
        <v>2</v>
      </c>
    </row>
    <row r="89" spans="1:7" ht="15" customHeight="1" thickBot="1" x14ac:dyDescent="0.3">
      <c r="A89" s="42" t="s">
        <v>151</v>
      </c>
      <c r="B89" s="17" t="s">
        <v>102</v>
      </c>
      <c r="C89" s="9" t="s">
        <v>40</v>
      </c>
      <c r="D89" s="9">
        <v>45</v>
      </c>
      <c r="E89" s="9">
        <v>13</v>
      </c>
      <c r="F89" s="9">
        <v>30</v>
      </c>
      <c r="G89" s="9">
        <v>2</v>
      </c>
    </row>
    <row r="90" spans="1:7" ht="15" customHeight="1" thickBot="1" x14ac:dyDescent="0.3">
      <c r="A90" s="42" t="s">
        <v>152</v>
      </c>
      <c r="B90" s="17" t="s">
        <v>104</v>
      </c>
      <c r="C90" s="9" t="s">
        <v>40</v>
      </c>
      <c r="D90" s="9">
        <v>45</v>
      </c>
      <c r="E90" s="9">
        <v>13</v>
      </c>
      <c r="F90" s="9">
        <v>30</v>
      </c>
      <c r="G90" s="9">
        <v>2</v>
      </c>
    </row>
    <row r="91" spans="1:7" ht="15" customHeight="1" thickBot="1" x14ac:dyDescent="0.3">
      <c r="A91" s="42" t="s">
        <v>153</v>
      </c>
      <c r="B91" s="17" t="s">
        <v>154</v>
      </c>
      <c r="C91" s="9" t="s">
        <v>40</v>
      </c>
      <c r="D91" s="9">
        <v>45</v>
      </c>
      <c r="E91" s="9">
        <v>13</v>
      </c>
      <c r="F91" s="9">
        <v>30</v>
      </c>
      <c r="G91" s="9">
        <v>2</v>
      </c>
    </row>
    <row r="92" spans="1:7" ht="15" customHeight="1" thickBot="1" x14ac:dyDescent="0.3">
      <c r="A92" s="42" t="s">
        <v>155</v>
      </c>
      <c r="B92" s="17" t="s">
        <v>108</v>
      </c>
      <c r="C92" s="9" t="s">
        <v>40</v>
      </c>
      <c r="D92" s="9">
        <v>45</v>
      </c>
      <c r="E92" s="9">
        <v>13</v>
      </c>
      <c r="F92" s="9">
        <v>30</v>
      </c>
      <c r="G92" s="9">
        <v>2</v>
      </c>
    </row>
    <row r="93" spans="1:7" ht="15" customHeight="1" thickBot="1" x14ac:dyDescent="0.3">
      <c r="A93" s="42" t="s">
        <v>156</v>
      </c>
      <c r="B93" s="17" t="s">
        <v>110</v>
      </c>
      <c r="C93" s="9" t="s">
        <v>40</v>
      </c>
      <c r="D93" s="9">
        <v>45</v>
      </c>
      <c r="E93" s="9">
        <v>13</v>
      </c>
      <c r="F93" s="9">
        <v>30</v>
      </c>
      <c r="G93" s="9">
        <v>2</v>
      </c>
    </row>
    <row r="94" spans="1:7" ht="15" customHeight="1" thickBot="1" x14ac:dyDescent="0.3">
      <c r="A94" s="48"/>
      <c r="B94" s="49" t="s">
        <v>114</v>
      </c>
      <c r="C94" s="50">
        <v>65</v>
      </c>
      <c r="D94" s="38">
        <v>1710</v>
      </c>
      <c r="E94" s="38">
        <v>394</v>
      </c>
      <c r="F94" s="50">
        <v>1259</v>
      </c>
      <c r="G94" s="50">
        <v>57</v>
      </c>
    </row>
    <row r="95" spans="1:7" ht="15" customHeight="1" thickBot="1" x14ac:dyDescent="0.3">
      <c r="A95" s="92" t="s">
        <v>217</v>
      </c>
    </row>
    <row r="96" spans="1:7" ht="15" customHeight="1" x14ac:dyDescent="0.25">
      <c r="A96" s="130" t="s">
        <v>198</v>
      </c>
      <c r="B96" s="129" t="s">
        <v>199</v>
      </c>
      <c r="C96" s="130" t="s">
        <v>1</v>
      </c>
      <c r="D96" s="130" t="s">
        <v>2</v>
      </c>
      <c r="E96" s="131" t="s">
        <v>201</v>
      </c>
      <c r="F96" s="130" t="s">
        <v>204</v>
      </c>
    </row>
    <row r="97" spans="1:6" ht="15" customHeight="1" x14ac:dyDescent="0.25">
      <c r="A97" s="139"/>
      <c r="B97" s="37" t="s">
        <v>200</v>
      </c>
      <c r="C97" s="139"/>
      <c r="D97" s="139"/>
      <c r="E97" s="132" t="s">
        <v>202</v>
      </c>
      <c r="F97" s="139"/>
    </row>
    <row r="98" spans="1:6" ht="15" customHeight="1" thickBot="1" x14ac:dyDescent="0.3">
      <c r="A98" s="140"/>
      <c r="B98" s="91"/>
      <c r="C98" s="140"/>
      <c r="D98" s="140"/>
      <c r="E98" s="49" t="s">
        <v>203</v>
      </c>
      <c r="F98" s="140"/>
    </row>
    <row r="99" spans="1:6" ht="15" customHeight="1" thickBot="1" x14ac:dyDescent="0.3">
      <c r="A99" s="48"/>
      <c r="B99" s="133"/>
      <c r="C99" s="49" t="s">
        <v>205</v>
      </c>
      <c r="D99" s="38">
        <v>15</v>
      </c>
      <c r="E99" s="17"/>
      <c r="F99" s="17"/>
    </row>
    <row r="100" spans="1:6" ht="15" customHeight="1" thickBot="1" x14ac:dyDescent="0.3">
      <c r="A100" s="19" t="s">
        <v>206</v>
      </c>
      <c r="B100" s="116"/>
      <c r="C100" s="20"/>
      <c r="D100" s="17"/>
      <c r="E100" s="17"/>
      <c r="F100" s="17"/>
    </row>
    <row r="101" spans="1:6" ht="15" customHeight="1" thickBot="1" x14ac:dyDescent="0.3">
      <c r="A101" s="42">
        <v>1</v>
      </c>
      <c r="B101" s="17" t="s">
        <v>129</v>
      </c>
      <c r="C101" s="17" t="s">
        <v>36</v>
      </c>
      <c r="D101" s="9" t="s">
        <v>37</v>
      </c>
      <c r="E101" s="17"/>
      <c r="F101" s="17"/>
    </row>
    <row r="102" spans="1:6" ht="15" customHeight="1" thickBot="1" x14ac:dyDescent="0.3">
      <c r="A102" s="42">
        <v>2</v>
      </c>
      <c r="B102" s="17" t="s">
        <v>123</v>
      </c>
      <c r="C102" s="17" t="s">
        <v>124</v>
      </c>
      <c r="D102" s="9" t="s">
        <v>40</v>
      </c>
      <c r="E102" s="17"/>
      <c r="F102" s="17"/>
    </row>
    <row r="103" spans="1:6" ht="15" customHeight="1" thickBot="1" x14ac:dyDescent="0.3">
      <c r="A103" s="42">
        <v>3</v>
      </c>
      <c r="B103" s="17" t="s">
        <v>125</v>
      </c>
      <c r="C103" s="17" t="s">
        <v>25</v>
      </c>
      <c r="D103" s="9" t="s">
        <v>40</v>
      </c>
      <c r="E103" s="17"/>
      <c r="F103" s="17"/>
    </row>
    <row r="104" spans="1:6" ht="15" customHeight="1" thickBot="1" x14ac:dyDescent="0.3">
      <c r="A104" s="42">
        <v>4</v>
      </c>
      <c r="B104" s="17" t="s">
        <v>121</v>
      </c>
      <c r="C104" s="17" t="s">
        <v>19</v>
      </c>
      <c r="D104" s="9" t="s">
        <v>122</v>
      </c>
      <c r="E104" s="17"/>
      <c r="F104" s="17"/>
    </row>
    <row r="105" spans="1:6" ht="15" customHeight="1" thickBot="1" x14ac:dyDescent="0.3">
      <c r="A105" s="42">
        <v>5</v>
      </c>
      <c r="B105" s="17" t="s">
        <v>130</v>
      </c>
      <c r="C105" s="17" t="s">
        <v>131</v>
      </c>
      <c r="D105" s="9" t="s">
        <v>23</v>
      </c>
      <c r="E105" s="17"/>
      <c r="F105" s="17"/>
    </row>
    <row r="106" spans="1:6" ht="15" customHeight="1" thickBot="1" x14ac:dyDescent="0.3">
      <c r="A106" s="42">
        <v>6</v>
      </c>
      <c r="B106" s="17" t="s">
        <v>134</v>
      </c>
      <c r="C106" s="17" t="s">
        <v>44</v>
      </c>
      <c r="D106" s="9" t="s">
        <v>23</v>
      </c>
      <c r="E106" s="17"/>
      <c r="F106" s="17"/>
    </row>
    <row r="107" spans="1:6" ht="15" customHeight="1" thickBot="1" x14ac:dyDescent="0.3">
      <c r="A107" s="48"/>
      <c r="B107" s="134"/>
      <c r="C107" s="49" t="s">
        <v>208</v>
      </c>
      <c r="D107" s="38">
        <v>18</v>
      </c>
      <c r="E107" s="17"/>
      <c r="F107" s="17"/>
    </row>
    <row r="108" spans="1:6" ht="15" customHeight="1" thickBot="1" x14ac:dyDescent="0.3">
      <c r="A108" s="19" t="s">
        <v>206</v>
      </c>
      <c r="B108" s="116"/>
      <c r="C108" s="20"/>
      <c r="D108" s="17"/>
      <c r="E108" s="17"/>
      <c r="F108" s="17"/>
    </row>
    <row r="109" spans="1:6" ht="15" customHeight="1" thickBot="1" x14ac:dyDescent="0.3">
      <c r="A109" s="42">
        <v>1</v>
      </c>
      <c r="B109" s="17" t="s">
        <v>119</v>
      </c>
      <c r="C109" s="17" t="s">
        <v>16</v>
      </c>
      <c r="D109" s="9" t="s">
        <v>120</v>
      </c>
      <c r="E109" s="17"/>
      <c r="F109" s="17"/>
    </row>
    <row r="110" spans="1:6" ht="15" customHeight="1" thickBot="1" x14ac:dyDescent="0.3">
      <c r="A110" s="42">
        <v>2</v>
      </c>
      <c r="B110" s="17" t="s">
        <v>118</v>
      </c>
      <c r="C110" s="17" t="s">
        <v>13</v>
      </c>
      <c r="D110" s="9" t="s">
        <v>17</v>
      </c>
      <c r="E110" s="17"/>
      <c r="F110" s="17"/>
    </row>
    <row r="111" spans="1:6" ht="15" customHeight="1" thickBot="1" x14ac:dyDescent="0.3">
      <c r="A111" s="42">
        <v>3</v>
      </c>
      <c r="B111" s="17" t="s">
        <v>132</v>
      </c>
      <c r="C111" s="17" t="s">
        <v>39</v>
      </c>
      <c r="D111" s="9" t="s">
        <v>23</v>
      </c>
      <c r="E111" s="17"/>
      <c r="F111" s="17"/>
    </row>
    <row r="112" spans="1:6" ht="15" customHeight="1" thickBot="1" x14ac:dyDescent="0.3">
      <c r="A112" s="42">
        <v>4</v>
      </c>
      <c r="B112" s="17" t="s">
        <v>137</v>
      </c>
      <c r="C112" s="17" t="s">
        <v>50</v>
      </c>
      <c r="D112" s="9" t="s">
        <v>23</v>
      </c>
      <c r="E112" s="9"/>
      <c r="F112" s="9"/>
    </row>
    <row r="113" spans="1:6" ht="15" customHeight="1" thickBot="1" x14ac:dyDescent="0.3">
      <c r="A113" s="42">
        <v>5</v>
      </c>
      <c r="B113" s="17" t="s">
        <v>139</v>
      </c>
      <c r="C113" s="17" t="s">
        <v>54</v>
      </c>
      <c r="D113" s="9" t="s">
        <v>23</v>
      </c>
      <c r="E113" s="9"/>
      <c r="F113" s="9"/>
    </row>
    <row r="114" spans="1:6" ht="15" customHeight="1" thickBot="1" x14ac:dyDescent="0.3">
      <c r="A114" s="42">
        <v>6</v>
      </c>
      <c r="B114" s="17" t="s">
        <v>141</v>
      </c>
      <c r="C114" s="17" t="s">
        <v>58</v>
      </c>
      <c r="D114" s="9" t="s">
        <v>23</v>
      </c>
      <c r="E114" s="9"/>
      <c r="F114" s="9"/>
    </row>
    <row r="115" spans="1:6" ht="15" customHeight="1" thickBot="1" x14ac:dyDescent="0.3">
      <c r="A115" s="42">
        <v>7</v>
      </c>
      <c r="B115" s="17" t="s">
        <v>143</v>
      </c>
      <c r="C115" s="17" t="s">
        <v>62</v>
      </c>
      <c r="D115" s="9" t="s">
        <v>23</v>
      </c>
      <c r="E115" s="9"/>
      <c r="F115" s="9"/>
    </row>
    <row r="116" spans="1:6" ht="15" customHeight="1" thickBot="1" x14ac:dyDescent="0.3">
      <c r="A116" s="48"/>
      <c r="B116" s="134"/>
      <c r="C116" s="49" t="s">
        <v>210</v>
      </c>
      <c r="D116" s="38">
        <v>17</v>
      </c>
      <c r="E116" s="9"/>
      <c r="F116" s="9"/>
    </row>
    <row r="117" spans="1:6" ht="15" customHeight="1" thickBot="1" x14ac:dyDescent="0.3">
      <c r="A117" s="19" t="s">
        <v>206</v>
      </c>
      <c r="B117" s="116"/>
      <c r="C117" s="20"/>
      <c r="D117" s="135">
        <v>15</v>
      </c>
      <c r="E117" s="9"/>
      <c r="F117" s="9"/>
    </row>
    <row r="118" spans="1:6" ht="15" customHeight="1" thickBot="1" x14ac:dyDescent="0.3">
      <c r="A118" s="42">
        <v>1</v>
      </c>
      <c r="B118" s="17" t="s">
        <v>126</v>
      </c>
      <c r="C118" s="17" t="s">
        <v>127</v>
      </c>
      <c r="D118" s="9" t="s">
        <v>128</v>
      </c>
      <c r="E118" s="9"/>
      <c r="F118" s="9"/>
    </row>
    <row r="119" spans="1:6" ht="15" customHeight="1" thickBot="1" x14ac:dyDescent="0.3">
      <c r="A119" s="42">
        <v>2</v>
      </c>
      <c r="B119" s="17" t="s">
        <v>133</v>
      </c>
      <c r="C119" s="17" t="s">
        <v>42</v>
      </c>
      <c r="D119" s="9" t="s">
        <v>23</v>
      </c>
      <c r="E119" s="9"/>
      <c r="F119" s="9"/>
    </row>
    <row r="120" spans="1:6" ht="15" customHeight="1" thickBot="1" x14ac:dyDescent="0.3">
      <c r="A120" s="42">
        <v>3</v>
      </c>
      <c r="B120" s="17" t="s">
        <v>138</v>
      </c>
      <c r="C120" s="17" t="s">
        <v>52</v>
      </c>
      <c r="D120" s="9" t="s">
        <v>20</v>
      </c>
      <c r="E120" s="9"/>
      <c r="F120" s="9"/>
    </row>
    <row r="121" spans="1:6" ht="15" customHeight="1" thickBot="1" x14ac:dyDescent="0.3">
      <c r="A121" s="42">
        <v>4</v>
      </c>
      <c r="B121" s="17" t="s">
        <v>140</v>
      </c>
      <c r="C121" s="17" t="s">
        <v>56</v>
      </c>
      <c r="D121" s="9" t="s">
        <v>20</v>
      </c>
      <c r="E121" s="9"/>
      <c r="F121" s="9"/>
    </row>
    <row r="122" spans="1:6" ht="15" customHeight="1" thickBot="1" x14ac:dyDescent="0.3">
      <c r="A122" s="42">
        <v>5</v>
      </c>
      <c r="B122" s="17" t="s">
        <v>142</v>
      </c>
      <c r="C122" s="17" t="s">
        <v>60</v>
      </c>
      <c r="D122" s="9" t="s">
        <v>20</v>
      </c>
      <c r="E122" s="9"/>
      <c r="F122" s="9"/>
    </row>
    <row r="123" spans="1:6" ht="15" customHeight="1" thickBot="1" x14ac:dyDescent="0.3">
      <c r="A123" s="42">
        <v>6</v>
      </c>
      <c r="B123" s="17" t="s">
        <v>144</v>
      </c>
      <c r="C123" s="17" t="s">
        <v>64</v>
      </c>
      <c r="D123" s="9" t="s">
        <v>20</v>
      </c>
      <c r="E123" s="9"/>
      <c r="F123" s="9"/>
    </row>
    <row r="124" spans="1:6" ht="15" customHeight="1" thickBot="1" x14ac:dyDescent="0.3">
      <c r="A124" s="42">
        <v>7</v>
      </c>
      <c r="B124" s="17" t="s">
        <v>145</v>
      </c>
      <c r="C124" s="17" t="s">
        <v>146</v>
      </c>
      <c r="D124" s="9" t="s">
        <v>87</v>
      </c>
      <c r="E124" s="9"/>
      <c r="F124" s="9"/>
    </row>
    <row r="125" spans="1:6" ht="15" customHeight="1" thickBot="1" x14ac:dyDescent="0.3">
      <c r="A125" s="19" t="s">
        <v>209</v>
      </c>
      <c r="B125" s="116"/>
      <c r="C125" s="20"/>
      <c r="D125" s="135">
        <v>2</v>
      </c>
      <c r="E125" s="9"/>
      <c r="F125" s="9"/>
    </row>
    <row r="126" spans="1:6" ht="15" customHeight="1" thickBot="1" x14ac:dyDescent="0.3">
      <c r="A126" s="42">
        <v>8</v>
      </c>
      <c r="B126" s="17" t="s">
        <v>151</v>
      </c>
      <c r="C126" s="17" t="s">
        <v>102</v>
      </c>
      <c r="D126" s="9" t="s">
        <v>40</v>
      </c>
      <c r="E126" s="9"/>
      <c r="F126" s="9"/>
    </row>
    <row r="127" spans="1:6" ht="15" customHeight="1" thickBot="1" x14ac:dyDescent="0.3">
      <c r="A127" s="42">
        <v>9</v>
      </c>
      <c r="B127" s="17" t="s">
        <v>156</v>
      </c>
      <c r="C127" s="17" t="s">
        <v>110</v>
      </c>
      <c r="D127" s="9" t="s">
        <v>40</v>
      </c>
      <c r="E127" s="9"/>
      <c r="F127" s="9"/>
    </row>
    <row r="128" spans="1:6" ht="15" customHeight="1" thickBot="1" x14ac:dyDescent="0.3">
      <c r="A128" s="42">
        <v>10</v>
      </c>
      <c r="B128" s="17" t="s">
        <v>153</v>
      </c>
      <c r="C128" s="17" t="s">
        <v>154</v>
      </c>
      <c r="D128" s="9" t="s">
        <v>40</v>
      </c>
      <c r="E128" s="17"/>
      <c r="F128" s="17"/>
    </row>
    <row r="129" spans="1:6" ht="15" customHeight="1" thickBot="1" x14ac:dyDescent="0.3">
      <c r="A129" s="48"/>
      <c r="B129" s="134"/>
      <c r="C129" s="49" t="s">
        <v>212</v>
      </c>
      <c r="D129" s="38">
        <v>15</v>
      </c>
      <c r="E129" s="17"/>
      <c r="F129" s="17"/>
    </row>
    <row r="130" spans="1:6" ht="15" customHeight="1" thickBot="1" x14ac:dyDescent="0.3">
      <c r="A130" s="19" t="s">
        <v>206</v>
      </c>
      <c r="B130" s="116"/>
      <c r="C130" s="20"/>
      <c r="D130" s="135">
        <v>13</v>
      </c>
      <c r="E130" s="17"/>
      <c r="F130" s="17"/>
    </row>
    <row r="131" spans="1:6" ht="15" customHeight="1" thickBot="1" x14ac:dyDescent="0.3">
      <c r="A131" s="42">
        <v>1</v>
      </c>
      <c r="B131" s="17" t="s">
        <v>135</v>
      </c>
      <c r="C131" s="17" t="s">
        <v>136</v>
      </c>
      <c r="D131" s="47" t="s">
        <v>40</v>
      </c>
      <c r="E131" s="17"/>
      <c r="F131" s="17"/>
    </row>
    <row r="132" spans="1:6" ht="15" customHeight="1" thickBot="1" x14ac:dyDescent="0.3">
      <c r="A132" s="42">
        <v>2</v>
      </c>
      <c r="B132" s="17" t="s">
        <v>147</v>
      </c>
      <c r="C132" s="17" t="s">
        <v>216</v>
      </c>
      <c r="D132" s="9" t="s">
        <v>92</v>
      </c>
      <c r="E132" s="17"/>
      <c r="F132" s="17"/>
    </row>
    <row r="133" spans="1:6" ht="15" customHeight="1" thickBot="1" x14ac:dyDescent="0.3">
      <c r="A133" s="42">
        <v>3</v>
      </c>
      <c r="B133" s="17" t="s">
        <v>148</v>
      </c>
      <c r="C133" s="17" t="s">
        <v>94</v>
      </c>
      <c r="D133" s="9" t="s">
        <v>95</v>
      </c>
      <c r="E133" s="17"/>
      <c r="F133" s="17"/>
    </row>
    <row r="134" spans="1:6" ht="15" customHeight="1" thickBot="1" x14ac:dyDescent="0.3">
      <c r="A134" s="19" t="s">
        <v>209</v>
      </c>
      <c r="B134" s="116"/>
      <c r="C134" s="20"/>
      <c r="D134" s="135">
        <v>2</v>
      </c>
      <c r="E134" s="17"/>
      <c r="F134" s="17"/>
    </row>
    <row r="135" spans="1:6" ht="15" customHeight="1" thickBot="1" x14ac:dyDescent="0.3">
      <c r="A135" s="42">
        <v>4</v>
      </c>
      <c r="B135" s="17" t="s">
        <v>150</v>
      </c>
      <c r="C135" s="17" t="s">
        <v>100</v>
      </c>
      <c r="D135" s="9" t="s">
        <v>40</v>
      </c>
      <c r="E135" s="17"/>
      <c r="F135" s="17"/>
    </row>
    <row r="136" spans="1:6" ht="15" customHeight="1" thickBot="1" x14ac:dyDescent="0.3">
      <c r="A136" s="42">
        <v>5</v>
      </c>
      <c r="B136" s="17" t="s">
        <v>152</v>
      </c>
      <c r="C136" s="17" t="s">
        <v>104</v>
      </c>
      <c r="D136" s="9" t="s">
        <v>40</v>
      </c>
      <c r="E136" s="17"/>
      <c r="F136" s="17"/>
    </row>
    <row r="137" spans="1:6" ht="15" customHeight="1" thickBot="1" x14ac:dyDescent="0.3">
      <c r="A137" s="42">
        <v>6</v>
      </c>
      <c r="B137" s="17" t="s">
        <v>155</v>
      </c>
      <c r="C137" s="17" t="s">
        <v>108</v>
      </c>
      <c r="D137" s="9" t="s">
        <v>40</v>
      </c>
      <c r="E137" s="17"/>
      <c r="F137" s="17"/>
    </row>
    <row r="138" spans="1:6" ht="15" customHeight="1" thickBot="1" x14ac:dyDescent="0.3">
      <c r="A138" s="136" t="s">
        <v>114</v>
      </c>
      <c r="B138" s="137"/>
      <c r="C138" s="138"/>
      <c r="D138" s="38">
        <v>65</v>
      </c>
      <c r="E138" s="17"/>
      <c r="F138" s="17"/>
    </row>
  </sheetData>
  <conditionalFormatting sqref="A60:A93 B101:B137">
    <cfRule type="duplicateValues" dxfId="5" priority="3"/>
  </conditionalFormatting>
  <conditionalFormatting sqref="B60:B94 C101:C137">
    <cfRule type="duplicateValues" dxfId="4" priority="2"/>
  </conditionalFormatting>
  <conditionalFormatting sqref="C60:C93 D101:D137">
    <cfRule type="duplicateValues" dxfId="3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workbookViewId="0">
      <selection activeCell="P22" sqref="P22"/>
    </sheetView>
  </sheetViews>
  <sheetFormatPr defaultRowHeight="15" x14ac:dyDescent="0.25"/>
  <cols>
    <col min="1" max="1" width="19.42578125" customWidth="1"/>
    <col min="2" max="2" width="18.28515625" customWidth="1"/>
    <col min="3" max="4" width="14.42578125" customWidth="1"/>
  </cols>
  <sheetData>
    <row r="1" spans="1:10" ht="17.25" customHeight="1" thickBot="1" x14ac:dyDescent="0.3">
      <c r="A1" s="155" t="s">
        <v>117</v>
      </c>
      <c r="B1" s="155" t="s">
        <v>1</v>
      </c>
      <c r="C1" s="155" t="s">
        <v>2</v>
      </c>
      <c r="D1" s="77"/>
      <c r="E1" s="156" t="s">
        <v>3</v>
      </c>
      <c r="F1" s="157"/>
      <c r="G1" s="157"/>
      <c r="H1" s="158"/>
    </row>
    <row r="2" spans="1:10" ht="17.25" customHeight="1" thickBot="1" x14ac:dyDescent="0.3">
      <c r="A2" s="159"/>
      <c r="B2" s="159"/>
      <c r="C2" s="159"/>
      <c r="D2" s="145"/>
      <c r="E2" s="155" t="s">
        <v>4</v>
      </c>
      <c r="F2" s="156" t="s">
        <v>5</v>
      </c>
      <c r="G2" s="157"/>
      <c r="H2" s="158"/>
    </row>
    <row r="3" spans="1:10" ht="81.75" customHeight="1" x14ac:dyDescent="0.25">
      <c r="A3" s="159"/>
      <c r="B3" s="159"/>
      <c r="C3" s="159"/>
      <c r="D3" s="145"/>
      <c r="E3" s="159"/>
      <c r="F3" s="155" t="s">
        <v>6</v>
      </c>
      <c r="G3" s="155" t="s">
        <v>7</v>
      </c>
      <c r="H3" s="65" t="s">
        <v>8</v>
      </c>
    </row>
    <row r="4" spans="1:10" ht="33.75" thickBot="1" x14ac:dyDescent="0.3">
      <c r="A4" s="160"/>
      <c r="B4" s="160"/>
      <c r="C4" s="160"/>
      <c r="D4" s="146"/>
      <c r="E4" s="160"/>
      <c r="F4" s="160"/>
      <c r="G4" s="160"/>
      <c r="H4" s="66" t="s">
        <v>9</v>
      </c>
    </row>
    <row r="5" spans="1:10" ht="50.25" thickBot="1" x14ac:dyDescent="0.3">
      <c r="A5" s="67" t="s">
        <v>10</v>
      </c>
      <c r="B5" s="68" t="s">
        <v>11</v>
      </c>
      <c r="C5" s="69">
        <v>8</v>
      </c>
      <c r="D5" s="69"/>
      <c r="E5" s="69">
        <v>180</v>
      </c>
      <c r="F5" s="69">
        <v>70</v>
      </c>
      <c r="G5" s="69">
        <v>98</v>
      </c>
      <c r="H5" s="69">
        <v>12</v>
      </c>
    </row>
    <row r="6" spans="1:10" ht="36" customHeight="1" thickBot="1" x14ac:dyDescent="0.3">
      <c r="A6" s="78"/>
      <c r="B6" s="79"/>
      <c r="C6" s="80"/>
      <c r="D6" s="80">
        <f>SUM(D7:D12)</f>
        <v>8</v>
      </c>
      <c r="E6" s="80">
        <f t="shared" ref="E6:H6" si="0">SUM(E7:E12)</f>
        <v>180</v>
      </c>
      <c r="F6" s="80">
        <f t="shared" si="0"/>
        <v>70</v>
      </c>
      <c r="G6" s="80">
        <f t="shared" si="0"/>
        <v>98</v>
      </c>
      <c r="H6" s="80">
        <f t="shared" si="0"/>
        <v>12</v>
      </c>
    </row>
    <row r="7" spans="1:10" ht="33.75" thickBot="1" x14ac:dyDescent="0.3">
      <c r="A7" s="14" t="s">
        <v>159</v>
      </c>
      <c r="B7" s="15" t="s">
        <v>13</v>
      </c>
      <c r="C7" s="70" t="s">
        <v>160</v>
      </c>
      <c r="D7" s="70">
        <v>3</v>
      </c>
      <c r="E7" s="70">
        <v>45</v>
      </c>
      <c r="F7" s="70">
        <v>43</v>
      </c>
      <c r="G7" s="70"/>
      <c r="H7" s="70">
        <v>2</v>
      </c>
      <c r="I7" s="87">
        <v>2</v>
      </c>
    </row>
    <row r="8" spans="1:10" ht="17.25" thickBot="1" x14ac:dyDescent="0.3">
      <c r="A8" s="14" t="s">
        <v>161</v>
      </c>
      <c r="B8" s="15" t="s">
        <v>16</v>
      </c>
      <c r="C8" s="70" t="s">
        <v>120</v>
      </c>
      <c r="D8" s="70">
        <v>1</v>
      </c>
      <c r="E8" s="70">
        <v>15</v>
      </c>
      <c r="F8" s="70">
        <v>13</v>
      </c>
      <c r="G8" s="70"/>
      <c r="H8" s="70">
        <v>2</v>
      </c>
      <c r="I8" s="87">
        <v>2</v>
      </c>
    </row>
    <row r="9" spans="1:10" ht="33.75" thickBot="1" x14ac:dyDescent="0.3">
      <c r="A9" s="14" t="s">
        <v>162</v>
      </c>
      <c r="B9" s="15" t="s">
        <v>19</v>
      </c>
      <c r="C9" s="70" t="s">
        <v>122</v>
      </c>
      <c r="D9" s="70">
        <v>1</v>
      </c>
      <c r="E9" s="70">
        <v>30</v>
      </c>
      <c r="F9" s="70"/>
      <c r="G9" s="70">
        <v>28</v>
      </c>
      <c r="H9" s="70">
        <v>2</v>
      </c>
      <c r="J9" s="88">
        <v>2</v>
      </c>
    </row>
    <row r="10" spans="1:10" ht="50.25" thickBot="1" x14ac:dyDescent="0.3">
      <c r="A10" s="14" t="s">
        <v>163</v>
      </c>
      <c r="B10" s="15" t="s">
        <v>22</v>
      </c>
      <c r="C10" s="70" t="s">
        <v>120</v>
      </c>
      <c r="D10" s="70">
        <v>1</v>
      </c>
      <c r="E10" s="70">
        <v>30</v>
      </c>
      <c r="F10" s="70">
        <v>14</v>
      </c>
      <c r="G10" s="70">
        <v>14</v>
      </c>
      <c r="H10" s="70">
        <v>2</v>
      </c>
      <c r="I10" s="87">
        <v>2</v>
      </c>
    </row>
    <row r="11" spans="1:10" ht="17.25" thickBot="1" x14ac:dyDescent="0.3">
      <c r="A11" s="14" t="s">
        <v>164</v>
      </c>
      <c r="B11" s="15" t="s">
        <v>25</v>
      </c>
      <c r="C11" s="70" t="s">
        <v>122</v>
      </c>
      <c r="D11" s="70">
        <v>1</v>
      </c>
      <c r="E11" s="70">
        <v>30</v>
      </c>
      <c r="F11" s="70"/>
      <c r="G11" s="70">
        <v>28</v>
      </c>
      <c r="H11" s="70">
        <v>2</v>
      </c>
      <c r="J11" s="88">
        <v>2</v>
      </c>
    </row>
    <row r="12" spans="1:10" ht="17.25" thickBot="1" x14ac:dyDescent="0.3">
      <c r="A12" s="14" t="s">
        <v>165</v>
      </c>
      <c r="B12" s="15" t="s">
        <v>166</v>
      </c>
      <c r="C12" s="70" t="s">
        <v>122</v>
      </c>
      <c r="D12" s="70">
        <v>1</v>
      </c>
      <c r="E12" s="70">
        <v>30</v>
      </c>
      <c r="F12" s="70"/>
      <c r="G12" s="70">
        <v>28</v>
      </c>
      <c r="H12" s="70">
        <v>2</v>
      </c>
      <c r="J12" s="88">
        <v>2</v>
      </c>
    </row>
    <row r="13" spans="1:10" ht="50.25" thickBot="1" x14ac:dyDescent="0.3">
      <c r="A13" s="146" t="s">
        <v>31</v>
      </c>
      <c r="B13" s="71" t="s">
        <v>32</v>
      </c>
      <c r="C13" s="66">
        <v>37</v>
      </c>
      <c r="D13" s="66"/>
      <c r="E13" s="66">
        <v>1080</v>
      </c>
      <c r="F13" s="66">
        <v>390</v>
      </c>
      <c r="G13" s="66">
        <v>626</v>
      </c>
      <c r="H13" s="66">
        <v>36</v>
      </c>
    </row>
    <row r="14" spans="1:10" ht="33.75" customHeight="1" thickBot="1" x14ac:dyDescent="0.3">
      <c r="A14" s="81"/>
      <c r="B14" s="82"/>
      <c r="C14" s="83"/>
      <c r="D14" s="83">
        <f>SUM(D16+D23+D32)</f>
        <v>37</v>
      </c>
      <c r="E14" s="83">
        <f t="shared" ref="E14:H14" si="1">SUM(E16+E23+E32)</f>
        <v>885</v>
      </c>
      <c r="F14" s="83">
        <f t="shared" si="1"/>
        <v>276</v>
      </c>
      <c r="G14" s="83">
        <f t="shared" si="1"/>
        <v>579</v>
      </c>
      <c r="H14" s="83">
        <f t="shared" si="1"/>
        <v>30</v>
      </c>
    </row>
    <row r="15" spans="1:10" ht="35.25" thickBot="1" x14ac:dyDescent="0.3">
      <c r="A15" s="72" t="s">
        <v>33</v>
      </c>
      <c r="B15" s="73" t="s">
        <v>34</v>
      </c>
      <c r="C15" s="69">
        <v>15</v>
      </c>
      <c r="D15" s="69"/>
      <c r="E15" s="69">
        <v>300</v>
      </c>
      <c r="F15" s="69">
        <v>140</v>
      </c>
      <c r="G15" s="69">
        <v>150</v>
      </c>
      <c r="H15" s="69">
        <v>10</v>
      </c>
    </row>
    <row r="16" spans="1:10" ht="41.25" customHeight="1" thickBot="1" x14ac:dyDescent="0.3">
      <c r="A16" s="84"/>
      <c r="B16" s="85"/>
      <c r="C16" s="80"/>
      <c r="D16" s="80">
        <f>SUM(D17:D21)</f>
        <v>15</v>
      </c>
      <c r="E16" s="80">
        <f t="shared" ref="E16:H16" si="2">SUM(E17:E21)</f>
        <v>300</v>
      </c>
      <c r="F16" s="80">
        <f t="shared" si="2"/>
        <v>140</v>
      </c>
      <c r="G16" s="80">
        <f t="shared" si="2"/>
        <v>150</v>
      </c>
      <c r="H16" s="80">
        <f t="shared" si="2"/>
        <v>10</v>
      </c>
    </row>
    <row r="17" spans="1:13" ht="17.25" thickBot="1" x14ac:dyDescent="0.3">
      <c r="A17" s="74" t="s">
        <v>167</v>
      </c>
      <c r="B17" s="15" t="s">
        <v>68</v>
      </c>
      <c r="C17" s="70" t="s">
        <v>23</v>
      </c>
      <c r="D17" s="70">
        <v>3</v>
      </c>
      <c r="E17" s="70">
        <v>60</v>
      </c>
      <c r="F17" s="70">
        <v>28</v>
      </c>
      <c r="G17" s="70">
        <v>30</v>
      </c>
      <c r="H17" s="70">
        <v>2</v>
      </c>
      <c r="I17" s="87">
        <v>2</v>
      </c>
    </row>
    <row r="18" spans="1:13" ht="17.25" thickBot="1" x14ac:dyDescent="0.3">
      <c r="A18" s="74" t="s">
        <v>168</v>
      </c>
      <c r="B18" s="15" t="s">
        <v>72</v>
      </c>
      <c r="C18" s="70" t="s">
        <v>23</v>
      </c>
      <c r="D18" s="70">
        <v>3</v>
      </c>
      <c r="E18" s="70">
        <v>60</v>
      </c>
      <c r="F18" s="70">
        <v>28</v>
      </c>
      <c r="G18" s="70">
        <v>30</v>
      </c>
      <c r="H18" s="70">
        <v>2</v>
      </c>
      <c r="I18" s="87">
        <v>2</v>
      </c>
    </row>
    <row r="19" spans="1:13" ht="17.25" thickBot="1" x14ac:dyDescent="0.3">
      <c r="A19" s="74" t="s">
        <v>169</v>
      </c>
      <c r="B19" s="15" t="s">
        <v>74</v>
      </c>
      <c r="C19" s="70" t="s">
        <v>23</v>
      </c>
      <c r="D19" s="70">
        <v>3</v>
      </c>
      <c r="E19" s="70">
        <v>60</v>
      </c>
      <c r="F19" s="70">
        <v>28</v>
      </c>
      <c r="G19" s="70">
        <v>30</v>
      </c>
      <c r="H19" s="70">
        <v>2</v>
      </c>
      <c r="I19" s="87">
        <v>2</v>
      </c>
    </row>
    <row r="20" spans="1:13" ht="17.25" thickBot="1" x14ac:dyDescent="0.3">
      <c r="A20" s="74" t="s">
        <v>170</v>
      </c>
      <c r="B20" s="15" t="s">
        <v>76</v>
      </c>
      <c r="C20" s="70" t="s">
        <v>23</v>
      </c>
      <c r="D20" s="70">
        <v>3</v>
      </c>
      <c r="E20" s="70">
        <v>60</v>
      </c>
      <c r="F20" s="70">
        <v>28</v>
      </c>
      <c r="G20" s="70">
        <v>30</v>
      </c>
      <c r="H20" s="70">
        <v>2</v>
      </c>
      <c r="I20" s="88">
        <v>2</v>
      </c>
    </row>
    <row r="21" spans="1:13" ht="17.25" thickBot="1" x14ac:dyDescent="0.3">
      <c r="A21" s="74" t="s">
        <v>171</v>
      </c>
      <c r="B21" s="15" t="s">
        <v>78</v>
      </c>
      <c r="C21" s="70" t="s">
        <v>23</v>
      </c>
      <c r="D21" s="70">
        <v>3</v>
      </c>
      <c r="E21" s="70">
        <v>60</v>
      </c>
      <c r="F21" s="70">
        <v>28</v>
      </c>
      <c r="G21" s="70">
        <v>30</v>
      </c>
      <c r="H21" s="70">
        <v>2</v>
      </c>
      <c r="I21" s="88">
        <v>2</v>
      </c>
    </row>
    <row r="22" spans="1:13" ht="52.5" thickBot="1" x14ac:dyDescent="0.3">
      <c r="A22" s="72" t="s">
        <v>65</v>
      </c>
      <c r="B22" s="73" t="s">
        <v>66</v>
      </c>
      <c r="C22" s="69">
        <v>18</v>
      </c>
      <c r="D22" s="69"/>
      <c r="E22" s="69">
        <v>495</v>
      </c>
      <c r="F22" s="69">
        <v>110</v>
      </c>
      <c r="G22" s="69">
        <v>369</v>
      </c>
      <c r="H22" s="69">
        <v>22</v>
      </c>
    </row>
    <row r="23" spans="1:13" ht="27.75" customHeight="1" thickBot="1" x14ac:dyDescent="0.3">
      <c r="A23" s="84"/>
      <c r="B23" s="85"/>
      <c r="C23" s="80"/>
      <c r="D23" s="80">
        <f>SUM(D24:D30)</f>
        <v>18</v>
      </c>
      <c r="E23" s="80">
        <f t="shared" ref="E23:H23" si="3">SUM(E24:E30)</f>
        <v>495</v>
      </c>
      <c r="F23" s="80">
        <f t="shared" si="3"/>
        <v>110</v>
      </c>
      <c r="G23" s="80">
        <f t="shared" si="3"/>
        <v>369</v>
      </c>
      <c r="H23" s="80">
        <f t="shared" si="3"/>
        <v>16</v>
      </c>
    </row>
    <row r="24" spans="1:13" ht="17.25" thickBot="1" x14ac:dyDescent="0.3">
      <c r="A24" s="74" t="s">
        <v>172</v>
      </c>
      <c r="B24" s="15" t="s">
        <v>70</v>
      </c>
      <c r="C24" s="70" t="s">
        <v>23</v>
      </c>
      <c r="D24" s="70">
        <v>3</v>
      </c>
      <c r="E24" s="70">
        <v>60</v>
      </c>
      <c r="F24" s="70">
        <v>28</v>
      </c>
      <c r="G24" s="70">
        <v>30</v>
      </c>
      <c r="H24" s="70">
        <v>2</v>
      </c>
      <c r="I24" s="88">
        <v>2</v>
      </c>
    </row>
    <row r="25" spans="1:13" ht="33.75" thickBot="1" x14ac:dyDescent="0.3">
      <c r="A25" s="74" t="s">
        <v>173</v>
      </c>
      <c r="B25" s="15" t="s">
        <v>48</v>
      </c>
      <c r="C25" s="70" t="s">
        <v>40</v>
      </c>
      <c r="D25" s="70">
        <v>2</v>
      </c>
      <c r="E25" s="70">
        <v>45</v>
      </c>
      <c r="F25" s="70">
        <v>13</v>
      </c>
      <c r="G25" s="70">
        <v>30</v>
      </c>
      <c r="H25" s="70">
        <v>2</v>
      </c>
      <c r="I25" s="88">
        <v>2</v>
      </c>
    </row>
    <row r="26" spans="1:13" ht="33.75" thickBot="1" x14ac:dyDescent="0.3">
      <c r="A26" s="74" t="s">
        <v>174</v>
      </c>
      <c r="B26" s="15" t="s">
        <v>175</v>
      </c>
      <c r="C26" s="70" t="s">
        <v>23</v>
      </c>
      <c r="D26" s="70">
        <v>3</v>
      </c>
      <c r="E26" s="70">
        <v>60</v>
      </c>
      <c r="F26" s="70">
        <v>28</v>
      </c>
      <c r="G26" s="70">
        <v>30</v>
      </c>
      <c r="H26" s="70">
        <v>2</v>
      </c>
      <c r="I26" s="88">
        <v>2</v>
      </c>
    </row>
    <row r="27" spans="1:13" ht="33.75" thickBot="1" x14ac:dyDescent="0.3">
      <c r="A27" s="74" t="s">
        <v>176</v>
      </c>
      <c r="B27" s="15" t="s">
        <v>177</v>
      </c>
      <c r="C27" s="70" t="s">
        <v>23</v>
      </c>
      <c r="D27" s="70">
        <v>3</v>
      </c>
      <c r="E27" s="70">
        <v>60</v>
      </c>
      <c r="F27" s="70">
        <v>28</v>
      </c>
      <c r="G27" s="70">
        <v>30</v>
      </c>
      <c r="H27" s="70">
        <v>2</v>
      </c>
      <c r="I27" s="88">
        <v>2</v>
      </c>
    </row>
    <row r="28" spans="1:13" ht="33.75" thickBot="1" x14ac:dyDescent="0.3">
      <c r="A28" s="74" t="s">
        <v>178</v>
      </c>
      <c r="B28" s="15" t="s">
        <v>104</v>
      </c>
      <c r="C28" s="70" t="s">
        <v>40</v>
      </c>
      <c r="D28" s="70">
        <v>2</v>
      </c>
      <c r="E28" s="70">
        <v>45</v>
      </c>
      <c r="F28" s="70">
        <v>13</v>
      </c>
      <c r="G28" s="70">
        <v>30</v>
      </c>
      <c r="H28" s="70">
        <v>2</v>
      </c>
      <c r="I28" s="88">
        <v>2</v>
      </c>
    </row>
    <row r="29" spans="1:13" ht="33.75" thickBot="1" x14ac:dyDescent="0.3">
      <c r="A29" s="74" t="s">
        <v>179</v>
      </c>
      <c r="B29" s="75" t="s">
        <v>220</v>
      </c>
      <c r="C29" s="70" t="s">
        <v>87</v>
      </c>
      <c r="D29" s="70">
        <v>1</v>
      </c>
      <c r="E29" s="70">
        <v>45</v>
      </c>
      <c r="F29" s="70"/>
      <c r="G29" s="70">
        <v>43</v>
      </c>
      <c r="H29" s="70">
        <v>2</v>
      </c>
      <c r="J29" s="88">
        <v>2</v>
      </c>
    </row>
    <row r="30" spans="1:13" ht="33.75" thickBot="1" x14ac:dyDescent="0.3">
      <c r="A30" s="74" t="s">
        <v>180</v>
      </c>
      <c r="B30" s="15" t="s">
        <v>181</v>
      </c>
      <c r="C30" s="70" t="s">
        <v>182</v>
      </c>
      <c r="D30" s="70">
        <v>4</v>
      </c>
      <c r="E30" s="70">
        <v>180</v>
      </c>
      <c r="F30" s="70"/>
      <c r="G30" s="70">
        <v>176</v>
      </c>
      <c r="H30" s="70">
        <v>4</v>
      </c>
      <c r="J30" s="88">
        <v>4</v>
      </c>
      <c r="M30">
        <f>SUM(E29+E30)</f>
        <v>225</v>
      </c>
    </row>
    <row r="31" spans="1:13" ht="35.25" thickBot="1" x14ac:dyDescent="0.3">
      <c r="A31" s="72" t="s">
        <v>96</v>
      </c>
      <c r="B31" s="73" t="s">
        <v>97</v>
      </c>
      <c r="C31" s="69">
        <v>4</v>
      </c>
      <c r="D31" s="69"/>
      <c r="E31" s="69">
        <v>90</v>
      </c>
      <c r="F31" s="69">
        <v>26</v>
      </c>
      <c r="G31" s="69">
        <v>60</v>
      </c>
      <c r="H31" s="69">
        <v>4</v>
      </c>
    </row>
    <row r="32" spans="1:13" ht="44.25" customHeight="1" thickBot="1" x14ac:dyDescent="0.3">
      <c r="A32" s="86"/>
      <c r="B32" s="85"/>
      <c r="C32" s="80"/>
      <c r="D32" s="80">
        <f>SUM(D34:D35)</f>
        <v>4</v>
      </c>
      <c r="E32" s="80">
        <f t="shared" ref="E32:H32" si="4">SUM(E34:E35)</f>
        <v>90</v>
      </c>
      <c r="F32" s="80">
        <f t="shared" si="4"/>
        <v>26</v>
      </c>
      <c r="G32" s="80">
        <f t="shared" si="4"/>
        <v>60</v>
      </c>
      <c r="H32" s="80">
        <f t="shared" si="4"/>
        <v>4</v>
      </c>
    </row>
    <row r="33" spans="1:10" ht="66" customHeight="1" thickBot="1" x14ac:dyDescent="0.3">
      <c r="A33" s="143" t="s">
        <v>183</v>
      </c>
      <c r="B33" s="144"/>
      <c r="C33" s="70"/>
      <c r="D33" s="70"/>
      <c r="E33" s="70"/>
      <c r="F33" s="70"/>
      <c r="G33" s="70"/>
      <c r="H33" s="70"/>
    </row>
    <row r="34" spans="1:10" ht="33.75" thickBot="1" x14ac:dyDescent="0.3">
      <c r="A34" s="74" t="s">
        <v>184</v>
      </c>
      <c r="B34" s="15" t="s">
        <v>185</v>
      </c>
      <c r="C34" s="70" t="s">
        <v>40</v>
      </c>
      <c r="D34" s="70">
        <v>2</v>
      </c>
      <c r="E34" s="70">
        <v>45</v>
      </c>
      <c r="F34" s="70">
        <v>13</v>
      </c>
      <c r="G34" s="70">
        <v>30</v>
      </c>
      <c r="H34" s="70">
        <v>2</v>
      </c>
      <c r="I34" s="87">
        <v>2</v>
      </c>
    </row>
    <row r="35" spans="1:10" ht="33.75" thickBot="1" x14ac:dyDescent="0.3">
      <c r="A35" s="74" t="s">
        <v>186</v>
      </c>
      <c r="B35" s="15" t="s">
        <v>106</v>
      </c>
      <c r="C35" s="70" t="s">
        <v>40</v>
      </c>
      <c r="D35" s="70">
        <v>2</v>
      </c>
      <c r="E35" s="70">
        <v>45</v>
      </c>
      <c r="F35" s="70">
        <v>13</v>
      </c>
      <c r="G35" s="70">
        <v>30</v>
      </c>
      <c r="H35" s="70">
        <v>2</v>
      </c>
      <c r="I35" s="87">
        <v>2</v>
      </c>
    </row>
    <row r="36" spans="1:10" ht="50.25" thickBot="1" x14ac:dyDescent="0.3">
      <c r="A36" s="74" t="s">
        <v>187</v>
      </c>
      <c r="B36" s="75" t="s">
        <v>188</v>
      </c>
      <c r="C36" s="70" t="s">
        <v>40</v>
      </c>
      <c r="D36" s="70">
        <v>2</v>
      </c>
      <c r="E36" s="70">
        <v>45</v>
      </c>
      <c r="F36" s="70">
        <v>13</v>
      </c>
      <c r="G36" s="70">
        <v>30</v>
      </c>
      <c r="H36" s="70">
        <v>2</v>
      </c>
      <c r="I36" s="87"/>
    </row>
    <row r="37" spans="1:10" ht="33.75" thickBot="1" x14ac:dyDescent="0.3">
      <c r="A37" s="74" t="s">
        <v>189</v>
      </c>
      <c r="B37" s="75" t="s">
        <v>110</v>
      </c>
      <c r="C37" s="70" t="s">
        <v>40</v>
      </c>
      <c r="D37" s="70">
        <v>2</v>
      </c>
      <c r="E37" s="70">
        <v>45</v>
      </c>
      <c r="F37" s="70">
        <v>13</v>
      </c>
      <c r="G37" s="70">
        <v>30</v>
      </c>
      <c r="H37" s="70">
        <v>2</v>
      </c>
    </row>
    <row r="38" spans="1:10" ht="33.75" thickBot="1" x14ac:dyDescent="0.3">
      <c r="A38" s="74" t="s">
        <v>190</v>
      </c>
      <c r="B38" s="15" t="s">
        <v>112</v>
      </c>
      <c r="C38" s="70" t="s">
        <v>40</v>
      </c>
      <c r="D38" s="70">
        <v>2</v>
      </c>
      <c r="E38" s="70">
        <v>45</v>
      </c>
      <c r="F38" s="70">
        <v>13</v>
      </c>
      <c r="G38" s="70">
        <v>30</v>
      </c>
      <c r="H38" s="70">
        <v>2</v>
      </c>
    </row>
    <row r="39" spans="1:10" ht="33.75" thickBot="1" x14ac:dyDescent="0.3">
      <c r="A39" s="74" t="s">
        <v>191</v>
      </c>
      <c r="B39" s="75" t="s">
        <v>192</v>
      </c>
      <c r="C39" s="70" t="s">
        <v>40</v>
      </c>
      <c r="D39" s="70">
        <v>2</v>
      </c>
      <c r="E39" s="70">
        <v>45</v>
      </c>
      <c r="F39" s="70">
        <v>13</v>
      </c>
      <c r="G39" s="70">
        <v>30</v>
      </c>
      <c r="H39" s="70">
        <v>2</v>
      </c>
    </row>
    <row r="40" spans="1:10" ht="33.75" thickBot="1" x14ac:dyDescent="0.3">
      <c r="A40" s="74" t="s">
        <v>193</v>
      </c>
      <c r="B40" s="75" t="s">
        <v>108</v>
      </c>
      <c r="C40" s="70" t="s">
        <v>40</v>
      </c>
      <c r="D40" s="70">
        <v>2</v>
      </c>
      <c r="E40" s="70">
        <v>45</v>
      </c>
      <c r="F40" s="70">
        <v>13</v>
      </c>
      <c r="G40" s="70">
        <v>30</v>
      </c>
      <c r="H40" s="70">
        <v>2</v>
      </c>
    </row>
    <row r="41" spans="1:10" ht="33.75" thickBot="1" x14ac:dyDescent="0.3">
      <c r="A41" s="74" t="s">
        <v>194</v>
      </c>
      <c r="B41" s="75" t="s">
        <v>195</v>
      </c>
      <c r="C41" s="70" t="s">
        <v>40</v>
      </c>
      <c r="D41" s="70">
        <v>2</v>
      </c>
      <c r="E41" s="70">
        <v>45</v>
      </c>
      <c r="F41" s="70">
        <v>13</v>
      </c>
      <c r="G41" s="70">
        <v>30</v>
      </c>
      <c r="H41" s="70">
        <v>2</v>
      </c>
    </row>
    <row r="42" spans="1:10" ht="17.25" thickBot="1" x14ac:dyDescent="0.3">
      <c r="A42" s="76"/>
      <c r="B42" s="68" t="s">
        <v>114</v>
      </c>
      <c r="C42" s="69">
        <v>45</v>
      </c>
      <c r="D42" s="69"/>
      <c r="E42" s="69">
        <v>1065</v>
      </c>
      <c r="F42" s="69">
        <v>346</v>
      </c>
      <c r="G42" s="69">
        <v>677</v>
      </c>
      <c r="H42" s="69">
        <v>48</v>
      </c>
      <c r="I42">
        <f>SUM(I7:I41)</f>
        <v>30</v>
      </c>
      <c r="J42">
        <f>SUM(J7:J41)</f>
        <v>12</v>
      </c>
    </row>
    <row r="43" spans="1:10" x14ac:dyDescent="0.25">
      <c r="C43">
        <f>SUM(D6+D14)</f>
        <v>45</v>
      </c>
      <c r="E43">
        <f>SUM(E6+E14)</f>
        <v>1065</v>
      </c>
      <c r="F43">
        <f t="shared" ref="F43:H43" si="5">SUM(F6+F14)</f>
        <v>346</v>
      </c>
      <c r="G43">
        <f t="shared" si="5"/>
        <v>677</v>
      </c>
      <c r="H43">
        <f t="shared" si="5"/>
        <v>42</v>
      </c>
    </row>
    <row r="46" spans="1:10" x14ac:dyDescent="0.25">
      <c r="D46" t="s">
        <v>219</v>
      </c>
      <c r="F46">
        <f>SUM(F43+I42)</f>
        <v>376</v>
      </c>
      <c r="H46">
        <f>M30/E43</f>
        <v>0.21126760563380281</v>
      </c>
    </row>
    <row r="47" spans="1:10" x14ac:dyDescent="0.25">
      <c r="D47" t="s">
        <v>196</v>
      </c>
      <c r="F47">
        <f>G43+J42</f>
        <v>689</v>
      </c>
      <c r="H47">
        <f>F47/E43</f>
        <v>0.64694835680751173</v>
      </c>
    </row>
    <row r="51" spans="1:15" ht="15.75" thickBot="1" x14ac:dyDescent="0.3"/>
    <row r="52" spans="1:15" ht="17.25" thickBot="1" x14ac:dyDescent="0.3">
      <c r="A52" s="161"/>
      <c r="B52" s="162" t="s">
        <v>205</v>
      </c>
      <c r="C52" s="163">
        <v>14</v>
      </c>
      <c r="D52" s="163"/>
      <c r="E52" s="163"/>
    </row>
    <row r="53" spans="1:15" ht="17.25" customHeight="1" thickBot="1" x14ac:dyDescent="0.3">
      <c r="A53" s="167"/>
      <c r="B53" s="144"/>
      <c r="C53" s="164"/>
      <c r="D53" s="164"/>
      <c r="E53" s="164"/>
    </row>
    <row r="54" spans="1:15" ht="17.25" thickBot="1" x14ac:dyDescent="0.3">
      <c r="A54" s="15" t="s">
        <v>164</v>
      </c>
      <c r="B54" s="15" t="s">
        <v>25</v>
      </c>
      <c r="C54" s="70" t="s">
        <v>122</v>
      </c>
      <c r="D54" s="70"/>
      <c r="E54" s="70"/>
    </row>
    <row r="55" spans="1:15" ht="33.75" thickBot="1" x14ac:dyDescent="0.3">
      <c r="A55" s="15" t="s">
        <v>162</v>
      </c>
      <c r="B55" s="15" t="s">
        <v>19</v>
      </c>
      <c r="C55" s="70" t="s">
        <v>122</v>
      </c>
      <c r="D55" s="70"/>
      <c r="E55" s="70"/>
    </row>
    <row r="56" spans="1:15" ht="17.25" thickBot="1" x14ac:dyDescent="0.3">
      <c r="A56" s="15" t="s">
        <v>167</v>
      </c>
      <c r="B56" s="15" t="s">
        <v>68</v>
      </c>
      <c r="C56" s="165" t="s">
        <v>23</v>
      </c>
      <c r="D56" s="70"/>
      <c r="E56" s="70"/>
    </row>
    <row r="57" spans="1:15" ht="17.25" thickBot="1" x14ac:dyDescent="0.3">
      <c r="A57" s="15" t="s">
        <v>170</v>
      </c>
      <c r="B57" s="15" t="s">
        <v>76</v>
      </c>
      <c r="C57" s="165" t="s">
        <v>23</v>
      </c>
      <c r="D57" s="70"/>
      <c r="E57" s="70"/>
    </row>
    <row r="58" spans="1:15" ht="17.25" thickBot="1" x14ac:dyDescent="0.3">
      <c r="A58" s="15" t="s">
        <v>168</v>
      </c>
      <c r="B58" s="15" t="s">
        <v>72</v>
      </c>
      <c r="C58" s="165" t="s">
        <v>23</v>
      </c>
      <c r="D58" s="70"/>
      <c r="E58" s="70"/>
    </row>
    <row r="59" spans="1:15" ht="17.25" thickBot="1" x14ac:dyDescent="0.3">
      <c r="A59" s="15" t="s">
        <v>169</v>
      </c>
      <c r="B59" s="15" t="s">
        <v>74</v>
      </c>
      <c r="C59" s="165" t="s">
        <v>23</v>
      </c>
      <c r="D59" s="70"/>
      <c r="E59" s="70"/>
      <c r="O59">
        <f>SUM(376+689)</f>
        <v>1065</v>
      </c>
    </row>
    <row r="60" spans="1:15" ht="17.25" thickBot="1" x14ac:dyDescent="0.3">
      <c r="A60" s="167"/>
      <c r="B60" s="144"/>
      <c r="C60" s="164">
        <v>0</v>
      </c>
      <c r="D60" s="164"/>
      <c r="E60" s="164"/>
    </row>
    <row r="61" spans="1:15" ht="17.25" thickBot="1" x14ac:dyDescent="0.3">
      <c r="A61" s="166"/>
      <c r="B61" s="68" t="s">
        <v>208</v>
      </c>
      <c r="C61" s="69">
        <v>16</v>
      </c>
      <c r="D61" s="69"/>
      <c r="E61" s="69"/>
    </row>
    <row r="62" spans="1:15" ht="17.25" customHeight="1" thickBot="1" x14ac:dyDescent="0.3">
      <c r="A62" s="167"/>
      <c r="B62" s="144"/>
      <c r="C62" s="66"/>
      <c r="D62" s="66"/>
      <c r="E62" s="66"/>
    </row>
    <row r="63" spans="1:15" ht="50.25" thickBot="1" x14ac:dyDescent="0.3">
      <c r="A63" s="15" t="s">
        <v>163</v>
      </c>
      <c r="B63" s="15" t="s">
        <v>22</v>
      </c>
      <c r="C63" s="70" t="s">
        <v>120</v>
      </c>
      <c r="D63" s="70"/>
      <c r="E63" s="70"/>
    </row>
    <row r="64" spans="1:15" ht="17.25" thickBot="1" x14ac:dyDescent="0.3">
      <c r="A64" s="15" t="s">
        <v>165</v>
      </c>
      <c r="B64" s="15" t="s">
        <v>166</v>
      </c>
      <c r="C64" s="70" t="s">
        <v>122</v>
      </c>
      <c r="D64" s="70"/>
      <c r="E64" s="70"/>
    </row>
    <row r="65" spans="1:5" ht="33.75" thickBot="1" x14ac:dyDescent="0.3">
      <c r="A65" s="15" t="s">
        <v>159</v>
      </c>
      <c r="B65" s="15" t="s">
        <v>13</v>
      </c>
      <c r="C65" s="70" t="s">
        <v>160</v>
      </c>
      <c r="D65" s="70"/>
      <c r="E65" s="70"/>
    </row>
    <row r="66" spans="1:5" ht="17.25" thickBot="1" x14ac:dyDescent="0.3">
      <c r="A66" s="15" t="s">
        <v>172</v>
      </c>
      <c r="B66" s="15" t="s">
        <v>70</v>
      </c>
      <c r="C66" s="70" t="s">
        <v>23</v>
      </c>
      <c r="D66" s="70"/>
      <c r="E66" s="70"/>
    </row>
    <row r="67" spans="1:5" ht="17.25" thickBot="1" x14ac:dyDescent="0.3">
      <c r="A67" s="15" t="s">
        <v>171</v>
      </c>
      <c r="B67" s="15" t="s">
        <v>78</v>
      </c>
      <c r="C67" s="70" t="s">
        <v>23</v>
      </c>
      <c r="D67" s="70"/>
      <c r="E67" s="70"/>
    </row>
    <row r="68" spans="1:5" ht="33.75" thickBot="1" x14ac:dyDescent="0.3">
      <c r="A68" s="15" t="s">
        <v>174</v>
      </c>
      <c r="B68" s="15" t="s">
        <v>175</v>
      </c>
      <c r="C68" s="70" t="s">
        <v>23</v>
      </c>
      <c r="D68" s="70"/>
      <c r="E68" s="70"/>
    </row>
    <row r="69" spans="1:5" ht="33" customHeight="1" thickBot="1" x14ac:dyDescent="0.3">
      <c r="A69" s="167"/>
      <c r="B69" s="144"/>
      <c r="C69" s="66">
        <v>2</v>
      </c>
      <c r="D69" s="66"/>
      <c r="E69" s="66"/>
    </row>
    <row r="70" spans="1:5" ht="33.75" thickBot="1" x14ac:dyDescent="0.3">
      <c r="A70" s="15" t="s">
        <v>184</v>
      </c>
      <c r="B70" s="15" t="s">
        <v>185</v>
      </c>
      <c r="C70" s="70" t="s">
        <v>40</v>
      </c>
      <c r="D70" s="70"/>
      <c r="E70" s="70"/>
    </row>
    <row r="71" spans="1:5" ht="33.75" thickBot="1" x14ac:dyDescent="0.3">
      <c r="A71" s="15" t="s">
        <v>187</v>
      </c>
      <c r="B71" s="75" t="s">
        <v>104</v>
      </c>
      <c r="C71" s="70" t="s">
        <v>40</v>
      </c>
      <c r="D71" s="70"/>
      <c r="E71" s="70"/>
    </row>
    <row r="72" spans="1:5" ht="33.75" thickBot="1" x14ac:dyDescent="0.3">
      <c r="A72" s="15" t="s">
        <v>189</v>
      </c>
      <c r="B72" s="75" t="s">
        <v>110</v>
      </c>
      <c r="C72" s="70" t="s">
        <v>40</v>
      </c>
      <c r="D72" s="70"/>
      <c r="E72" s="70"/>
    </row>
    <row r="73" spans="1:5" ht="33.75" thickBot="1" x14ac:dyDescent="0.3">
      <c r="A73" s="15" t="s">
        <v>194</v>
      </c>
      <c r="B73" s="75" t="s">
        <v>195</v>
      </c>
      <c r="C73" s="70"/>
      <c r="D73" s="70"/>
      <c r="E73" s="70"/>
    </row>
    <row r="74" spans="1:5" ht="17.25" thickBot="1" x14ac:dyDescent="0.3">
      <c r="A74" s="166"/>
      <c r="B74" s="68" t="s">
        <v>210</v>
      </c>
      <c r="C74" s="69">
        <v>15</v>
      </c>
      <c r="D74" s="69"/>
      <c r="E74" s="69"/>
    </row>
    <row r="75" spans="1:5" ht="17.25" customHeight="1" thickBot="1" x14ac:dyDescent="0.3">
      <c r="A75" s="167"/>
      <c r="B75" s="144"/>
      <c r="C75" s="164"/>
      <c r="D75" s="164"/>
      <c r="E75" s="164"/>
    </row>
    <row r="76" spans="1:5" ht="33.75" thickBot="1" x14ac:dyDescent="0.3">
      <c r="A76" s="165" t="s">
        <v>180</v>
      </c>
      <c r="B76" s="15" t="s">
        <v>218</v>
      </c>
      <c r="C76" s="70" t="s">
        <v>182</v>
      </c>
      <c r="D76" s="70"/>
      <c r="E76" s="164"/>
    </row>
    <row r="77" spans="1:5" ht="17.25" thickBot="1" x14ac:dyDescent="0.3">
      <c r="A77" s="15" t="s">
        <v>161</v>
      </c>
      <c r="B77" s="15" t="s">
        <v>16</v>
      </c>
      <c r="C77" s="70" t="s">
        <v>120</v>
      </c>
      <c r="D77" s="70"/>
      <c r="E77" s="70"/>
    </row>
    <row r="78" spans="1:5" ht="33.75" thickBot="1" x14ac:dyDescent="0.3">
      <c r="A78" s="15" t="s">
        <v>176</v>
      </c>
      <c r="B78" s="15" t="s">
        <v>177</v>
      </c>
      <c r="C78" s="70" t="s">
        <v>23</v>
      </c>
      <c r="D78" s="70"/>
      <c r="E78" s="70"/>
    </row>
    <row r="79" spans="1:5" ht="50.25" thickBot="1" x14ac:dyDescent="0.3">
      <c r="A79" s="15" t="s">
        <v>178</v>
      </c>
      <c r="B79" s="75" t="s">
        <v>188</v>
      </c>
      <c r="C79" s="70" t="s">
        <v>40</v>
      </c>
      <c r="D79" s="70"/>
      <c r="E79" s="70"/>
    </row>
    <row r="80" spans="1:5" ht="33.75" thickBot="1" x14ac:dyDescent="0.3">
      <c r="A80" s="15" t="s">
        <v>173</v>
      </c>
      <c r="B80" s="15" t="s">
        <v>48</v>
      </c>
      <c r="C80" s="70" t="s">
        <v>40</v>
      </c>
      <c r="D80" s="70"/>
      <c r="E80" s="70"/>
    </row>
    <row r="81" spans="1:5" ht="17.25" thickBot="1" x14ac:dyDescent="0.3">
      <c r="A81" s="15" t="s">
        <v>179</v>
      </c>
      <c r="B81" s="75" t="s">
        <v>146</v>
      </c>
      <c r="C81" s="70" t="s">
        <v>87</v>
      </c>
      <c r="D81" s="70"/>
      <c r="E81" s="70"/>
    </row>
    <row r="82" spans="1:5" ht="33" customHeight="1" thickBot="1" x14ac:dyDescent="0.3">
      <c r="A82" s="167"/>
      <c r="B82" s="144"/>
      <c r="C82" s="164"/>
      <c r="D82" s="164"/>
      <c r="E82" s="164"/>
    </row>
    <row r="83" spans="1:5" ht="33.75" thickBot="1" x14ac:dyDescent="0.3">
      <c r="A83" s="15" t="s">
        <v>186</v>
      </c>
      <c r="B83" s="15" t="s">
        <v>106</v>
      </c>
      <c r="C83" s="70" t="s">
        <v>40</v>
      </c>
      <c r="D83" s="70"/>
      <c r="E83" s="70"/>
    </row>
    <row r="84" spans="1:5" ht="33.75" thickBot="1" x14ac:dyDescent="0.3">
      <c r="A84" s="15" t="s">
        <v>190</v>
      </c>
      <c r="B84" s="15" t="s">
        <v>112</v>
      </c>
      <c r="C84" s="70" t="s">
        <v>40</v>
      </c>
      <c r="D84" s="70"/>
      <c r="E84" s="70"/>
    </row>
    <row r="85" spans="1:5" ht="33.75" thickBot="1" x14ac:dyDescent="0.3">
      <c r="A85" s="15" t="s">
        <v>191</v>
      </c>
      <c r="B85" s="75" t="s">
        <v>192</v>
      </c>
      <c r="C85" s="70" t="s">
        <v>40</v>
      </c>
      <c r="D85" s="70"/>
      <c r="E85" s="70"/>
    </row>
    <row r="86" spans="1:5" ht="33.75" thickBot="1" x14ac:dyDescent="0.3">
      <c r="A86" s="15" t="s">
        <v>193</v>
      </c>
      <c r="B86" s="75" t="s">
        <v>108</v>
      </c>
      <c r="C86" s="70" t="s">
        <v>40</v>
      </c>
      <c r="D86" s="70"/>
      <c r="E86" s="70"/>
    </row>
    <row r="87" spans="1:5" ht="17.25" thickBot="1" x14ac:dyDescent="0.3">
      <c r="A87" s="157"/>
      <c r="B87" s="158"/>
      <c r="C87" s="66">
        <v>45</v>
      </c>
      <c r="D87" s="66"/>
      <c r="E87" s="66"/>
    </row>
  </sheetData>
  <conditionalFormatting sqref="A7:A41 A54:A86">
    <cfRule type="duplicateValues" dxfId="2" priority="3"/>
  </conditionalFormatting>
  <conditionalFormatting sqref="B7:B41 B54:B86">
    <cfRule type="duplicateValues" dxfId="1" priority="2"/>
  </conditionalFormatting>
  <conditionalFormatting sqref="C7:C41 C54:C8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T. HAN C1</vt:lpstr>
      <vt:lpstr>T. HAN T4</vt:lpstr>
      <vt:lpstr>T. HAN-C2</vt:lpstr>
      <vt:lpstr>'T. HAN C1'!_Hlk43211407</vt:lpstr>
      <vt:lpstr>'T. HAN C1'!_Hlk43287746</vt:lpstr>
      <vt:lpstr>'T. HAN C1'!_Hlk43391232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2025-04-08T09:39:22Z</dcterms:created>
  <dcterms:modified xsi:type="dcterms:W3CDTF">2025-04-29T09:31:27Z</dcterms:modified>
</cp:coreProperties>
</file>